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3-3" sheetId="5" r:id="rId1"/>
    <sheet name="表3-3-1" sheetId="6" r:id="rId2"/>
    <sheet name="表3-3-2" sheetId="7" r:id="rId3"/>
    <sheet name="表3-3-3" sheetId="8" r:id="rId4"/>
    <sheet name="表3-3-4" sheetId="9" r:id="rId5"/>
  </sheets>
  <definedNames>
    <definedName name="_xlnm.Print_Titles" localSheetId="0">'表3-3'!$1:$4</definedName>
    <definedName name="_xlnm.Print_Titles" localSheetId="1">'表3-3-1'!$1:$3</definedName>
    <definedName name="_xlnm.Print_Titles" localSheetId="3">'表3-3-3'!$1:$2</definedName>
    <definedName name="_xlnm.Print_Titles" localSheetId="4">'表3-3-4'!$1:$2</definedName>
  </definedNames>
  <calcPr calcId="144525"/>
</workbook>
</file>

<file path=xl/sharedStrings.xml><?xml version="1.0" encoding="utf-8"?>
<sst xmlns="http://schemas.openxmlformats.org/spreadsheetml/2006/main" count="2009" uniqueCount="640">
  <si>
    <t>附表3-3</t>
  </si>
  <si>
    <r>
      <rPr>
        <b/>
        <sz val="16"/>
        <rFont val="黑体"/>
        <charset val="134"/>
      </rPr>
      <t xml:space="preserve"> </t>
    </r>
    <r>
      <rPr>
        <b/>
        <u/>
        <sz val="16"/>
        <rFont val="黑体"/>
        <charset val="134"/>
      </rPr>
      <t xml:space="preserve">20 21 </t>
    </r>
    <r>
      <rPr>
        <b/>
        <sz val="16"/>
        <rFont val="黑体"/>
        <charset val="134"/>
      </rPr>
      <t>年中央财政支持地方高校发展专项资金</t>
    </r>
    <r>
      <rPr>
        <b/>
        <sz val="16"/>
        <rFont val="宋体"/>
        <charset val="134"/>
      </rPr>
      <t>教学实验平台建设项目计划表</t>
    </r>
  </si>
  <si>
    <t>填报单位：吉首大学</t>
  </si>
  <si>
    <t>金额单位：万元</t>
  </si>
  <si>
    <t>序号</t>
  </si>
  <si>
    <t>设备名称／支出项目</t>
  </si>
  <si>
    <t>设备型号规格／环改费支出用途</t>
  </si>
  <si>
    <t>单位</t>
  </si>
  <si>
    <t>单价</t>
  </si>
  <si>
    <t>数量</t>
  </si>
  <si>
    <t>金额</t>
  </si>
  <si>
    <t>产地、厂商</t>
  </si>
  <si>
    <t>项目排序</t>
  </si>
  <si>
    <t>合计</t>
  </si>
  <si>
    <t>1、信息化课程中心</t>
  </si>
  <si>
    <t>小计</t>
  </si>
  <si>
    <t>1.1信息化管理融合发布平台</t>
  </si>
  <si>
    <t>1-1-1</t>
  </si>
  <si>
    <t>多媒体融合发布系统服务端</t>
  </si>
  <si>
    <t>集合多媒体信息融合、多媒体信息发布、电子班牌、集控、视频点播为一体的多媒体视听管控，包含内容融合、媒体库管理、节目编排、播出日程安排、播出时段安排、节目设计、节目发布、应急插播、播放终端管理、用户管理、日志管理等功能。</t>
  </si>
  <si>
    <t>套</t>
  </si>
  <si>
    <t>1</t>
  </si>
  <si>
    <t>福建、大娱号</t>
  </si>
  <si>
    <t>1-1-2</t>
  </si>
  <si>
    <t>多媒体融合发布系统客户端</t>
  </si>
  <si>
    <t>在客户端可设置各种频道，如校园电视台频道、录播频道、监控频道、电视频道、视频资源 频道、应急插播频道等等。</t>
  </si>
  <si>
    <t>1-1-3</t>
  </si>
  <si>
    <t>VOD视频点播模块</t>
  </si>
  <si>
    <t>视频资源可根据学科知识点类型进行分类，通过遥控器选择指定视频进行播放，直接观看。</t>
  </si>
  <si>
    <t>1-1-4</t>
  </si>
  <si>
    <t>电子班牌模块</t>
  </si>
  <si>
    <t>将学校的所有显示终端进行分组管理，向不同的显示终端上推送不同的信息内容，实现信息发布定点、定向。</t>
  </si>
  <si>
    <t>1-1-5</t>
  </si>
  <si>
    <t>信息发布支撑平台</t>
  </si>
  <si>
    <t>CPU：英特尔至强E5-2603 v4 1.7GHz,15M缓存，6.40GT/s QPI
内存：8GB RDIMM 2400MT/s
硬盘：三块2TB 7.2K RPM SATA 6Gbps 3.5英寸热插拔
PERC H330 RAID控制器</t>
  </si>
  <si>
    <t>台</t>
  </si>
  <si>
    <t>3.35</t>
  </si>
  <si>
    <t>1-1-6</t>
  </si>
  <si>
    <t>高清摄录一体机</t>
  </si>
  <si>
    <t>专业摄像机、4K摄像机</t>
  </si>
  <si>
    <t>2.75</t>
  </si>
  <si>
    <t>日本、索尼</t>
  </si>
  <si>
    <t>1-1-7</t>
  </si>
  <si>
    <t>三脚架</t>
  </si>
  <si>
    <t>配套摄像机三脚架</t>
  </si>
  <si>
    <t>付</t>
  </si>
  <si>
    <t>0.175</t>
  </si>
  <si>
    <t>北京、利拍</t>
  </si>
  <si>
    <t>1-1-8</t>
  </si>
  <si>
    <t>双屏播音提词器</t>
  </si>
  <si>
    <t>讲稿人提示，支持A，B角色颜色区分，可调节速度快慢。</t>
  </si>
  <si>
    <t>1.8</t>
  </si>
  <si>
    <t>1-1-9</t>
  </si>
  <si>
    <t>无线领夹麦克风</t>
  </si>
  <si>
    <t>一拖二无线麦克风，频率范围 730～830MHz
可调信道数 138+138
频率稳定性 ±10ppm
调制方式 FM
射频功率 ≤10mW
音频频响 40~18000Hz
失真度 ≤0.5%</t>
  </si>
  <si>
    <t>北京、博捷</t>
  </si>
  <si>
    <t>1-1-10</t>
  </si>
  <si>
    <t>调音台</t>
  </si>
  <si>
    <t>话筒：2 频响：+0.5dB/-0.5dB（20Hz-20kHz） 总谐波失真：0.01%@+8dBu（20 Hz-20kHz） 输入通道：6通道：单声道：2；立体声：2 输出通道：STEREO OUT：2；PHONES：1 母线：立体声：1 电平表：2x7 - 点距LED电平表[PEAK，+6，+3，0，-3，-10，-20dB] 幻象电源电压：+48V 内建数字效果：6编程 外观尺寸：149×62×202mm 功耗：12W 净重：0.9kg</t>
  </si>
  <si>
    <t>0.235</t>
  </si>
  <si>
    <t>日本、雅马哈</t>
  </si>
  <si>
    <t>1-1-11</t>
  </si>
  <si>
    <t>液晶电视</t>
  </si>
  <si>
    <t>65寸4K高清液晶电视机</t>
  </si>
  <si>
    <t>0.45</t>
  </si>
  <si>
    <t>深圳、创维</t>
  </si>
  <si>
    <t>1-1-12</t>
  </si>
  <si>
    <t>监听音箱</t>
  </si>
  <si>
    <t>音箱系统：2.0声道
有源无源：有源
调节方式：旋纽
供电方式电源：220V/50Hz
额定功率：16W
频率响应：20Hz-20KHz
信噪比：80dB
灵敏度：360mV
失真度：0.2% 1W 1KHz
阻抗：8Ω</t>
  </si>
  <si>
    <t>对</t>
  </si>
  <si>
    <t>0.04</t>
  </si>
  <si>
    <t>中国、漫步者</t>
  </si>
  <si>
    <t>1-1-13</t>
  </si>
  <si>
    <t>互动会议电视系统</t>
  </si>
  <si>
    <t>利用一套集成完整功能的“互动电视会议”主机，结合教室内安装的高清网络摄像头、多媒体电脑等，无需在每间教室部署其它硬件，就可以召开校内视频会议，或者不同校区之间实时互动视频会议，不必再耗费大量的人力物力组织现场集会</t>
  </si>
  <si>
    <t>1-1-14</t>
  </si>
  <si>
    <t>电动滚轴抠像背景套装</t>
  </si>
  <si>
    <t>1.无线电动滚轴，标准3m宽。
2.蓝绿色背景布可选，标准宽3m*长6m。</t>
  </si>
  <si>
    <t>0.5</t>
  </si>
  <si>
    <t>中国</t>
  </si>
  <si>
    <t>1-1-15</t>
  </si>
  <si>
    <t>LED灯光套装</t>
  </si>
  <si>
    <t>3200K/5600K；3200K—5600K可调节</t>
  </si>
  <si>
    <t>0.8</t>
  </si>
  <si>
    <t>郑州、泰阳</t>
  </si>
  <si>
    <t>1-1-16</t>
  </si>
  <si>
    <t>钢质导播操作台</t>
  </si>
  <si>
    <t>定制</t>
  </si>
  <si>
    <t>0.4</t>
  </si>
  <si>
    <t>1-1-17</t>
  </si>
  <si>
    <t>高清显示器</t>
  </si>
  <si>
    <t>24英寸，带HDMI、VGA视频接口</t>
  </si>
  <si>
    <t>0.15</t>
  </si>
  <si>
    <t>3</t>
  </si>
  <si>
    <t>台湾、AOC</t>
  </si>
  <si>
    <t>1-1-18</t>
  </si>
  <si>
    <t>空调</t>
  </si>
  <si>
    <t>5匹柜机，冷暖型，电辅热。</t>
  </si>
  <si>
    <t>珠海、格力</t>
  </si>
  <si>
    <t>1-1-19</t>
  </si>
  <si>
    <t>实验室环境改造</t>
  </si>
  <si>
    <t>墙面吸音处理、绝缘地胶、强弱电分离、石膏吊顶、照明等</t>
  </si>
  <si>
    <t>项</t>
  </si>
  <si>
    <t>1.2信息化课堂实施平台</t>
  </si>
  <si>
    <t>1-2-1</t>
  </si>
  <si>
    <t>全数字语音实训系统软件</t>
  </si>
  <si>
    <t>系统控制软件包含课堂教学平台：多媒体屏幕广播、多频道广播、电子点名、师生对讲、全通话、个别通话等功能。</t>
  </si>
  <si>
    <t>北京、正龙</t>
  </si>
  <si>
    <t>1-2-2</t>
  </si>
  <si>
    <t>多语种口语考试软件平台</t>
  </si>
  <si>
    <t>支持问答式、讨论式考试形式。满足校级口试、英语专业四/八级口试等要求。</t>
  </si>
  <si>
    <t>1-2-3</t>
  </si>
  <si>
    <t>教师操作电脑</t>
  </si>
  <si>
    <t>i7-7700/8G/1TB/2G独显/21'显示器*2/键鼠</t>
  </si>
  <si>
    <t>北京、联想</t>
  </si>
  <si>
    <t>1-2-4</t>
  </si>
  <si>
    <t>教师一体机</t>
  </si>
  <si>
    <t>四核四线程处理器,主频≥1.6G；内  存：≥4G；存  储：≥64G；接口：HDMI≥1, USB≥5,RJ45≥1,3.5音频接口≥2</t>
  </si>
  <si>
    <t>1-2-5</t>
  </si>
  <si>
    <t>多媒体控制平台</t>
  </si>
  <si>
    <t>主控机集成语音处理器、多媒体中控、多媒体宽带视频分配器（网线连接方式）、和全系统智能控制电源</t>
  </si>
  <si>
    <t>1-2-6</t>
  </si>
  <si>
    <t>高清视频交换机</t>
  </si>
  <si>
    <t>24个RJ45接口；RJ45网络端口、CAT6双绞线传输方式，采用ADSL宽带图像传输技术，传输速率：1G；分辨率最高达2560×1600dpi；</t>
  </si>
  <si>
    <t>1-2-7</t>
  </si>
  <si>
    <t>鹅颈话筒</t>
  </si>
  <si>
    <t>电容式;心形指向性</t>
  </si>
  <si>
    <t>个</t>
  </si>
  <si>
    <t>四川、湖山</t>
  </si>
  <si>
    <t>1-2-8</t>
  </si>
  <si>
    <t>学生数字终端</t>
  </si>
  <si>
    <t>双网独立架构，学生端预留PC接口，系统采用通用网线连接的纯星型网络结构，学生终端只需一根通用网线与语音主控机连接</t>
  </si>
  <si>
    <t>1-2-9</t>
  </si>
  <si>
    <t>液晶显示器</t>
  </si>
  <si>
    <t>液晶显示器19.5寸</t>
  </si>
  <si>
    <t>武汉、冠捷</t>
  </si>
  <si>
    <t>1-2-10</t>
  </si>
  <si>
    <t>话筒耳机</t>
  </si>
  <si>
    <t>高性能舒适型，开放型头夹式耳机</t>
  </si>
  <si>
    <t>1-2-11</t>
  </si>
  <si>
    <t>功放音箱</t>
  </si>
  <si>
    <t>额定功率：2×60W@8Ω话筒灵敏度：15mv±2mv</t>
  </si>
  <si>
    <t>1-2-12</t>
  </si>
  <si>
    <t>键盘鼠标</t>
  </si>
  <si>
    <t>标准计算机键盘鼠标</t>
  </si>
  <si>
    <t>广州、双飞燕</t>
  </si>
  <si>
    <t>1-2-13</t>
  </si>
  <si>
    <t>交互智能平板（教师端）</t>
  </si>
  <si>
    <t>86英寸 LED 液晶屏，显示比例16:9</t>
  </si>
  <si>
    <t>块</t>
  </si>
  <si>
    <t>广州、希沃</t>
  </si>
  <si>
    <t>1-2-14</t>
  </si>
  <si>
    <t>推拉黑板</t>
  </si>
  <si>
    <t>一体机与白板组合式、1.2*4，内嵌一体机</t>
  </si>
  <si>
    <t>1-2-15</t>
  </si>
  <si>
    <t>交互智能平板</t>
  </si>
  <si>
    <t>75英寸 LED 液晶屏，显示比例16:9</t>
  </si>
  <si>
    <t>1-2-16</t>
  </si>
  <si>
    <t>移动授课终端</t>
  </si>
  <si>
    <t>4核1.3G CPU、1G RAM、8G ROM</t>
  </si>
  <si>
    <t>1-2-17</t>
  </si>
  <si>
    <t>无线传屏器</t>
  </si>
  <si>
    <t>支持同时八个传屏发射端对应一个接收端</t>
  </si>
  <si>
    <t>1-2-18</t>
  </si>
  <si>
    <t>传屏软件</t>
  </si>
  <si>
    <t>屏幕互动，构建师生终端信息传递的渠道</t>
  </si>
  <si>
    <t>1-2-19</t>
  </si>
  <si>
    <t>集控管理系统</t>
  </si>
  <si>
    <t>远程监控多媒体设备的统一平台</t>
  </si>
  <si>
    <t>1-2-20</t>
  </si>
  <si>
    <t>班云服务器</t>
  </si>
  <si>
    <t>8英寸电容屏，分辨率≥1280*800</t>
  </si>
  <si>
    <t>1-2-21</t>
  </si>
  <si>
    <t>教师电脑</t>
  </si>
  <si>
    <t>i7-7700/8G/1TB/2G独显/21'显示器/键鼠</t>
  </si>
  <si>
    <t>1-2-22</t>
  </si>
  <si>
    <t>吊麦教学扩声系统主机</t>
  </si>
  <si>
    <t>480mm×390mm×88mm</t>
  </si>
  <si>
    <t>1-2-23</t>
  </si>
  <si>
    <t>吊麦教学扩声系统话筒（含线和吊杆）</t>
  </si>
  <si>
    <t>可远距离宽范围拾音，距离可达8米</t>
  </si>
  <si>
    <t>1-2-24</t>
  </si>
  <si>
    <t>吊麦教学扩声系统音箱</t>
  </si>
  <si>
    <t>SP590</t>
  </si>
  <si>
    <t>1-2-25</t>
  </si>
  <si>
    <t>高密度无线AP</t>
  </si>
  <si>
    <t>满足教室通常有40-60名学生使用</t>
  </si>
  <si>
    <t>深圳、普联</t>
  </si>
  <si>
    <t>1-2-26</t>
  </si>
  <si>
    <t>路由器</t>
  </si>
  <si>
    <t>传输速率：1750Mbps</t>
  </si>
  <si>
    <t>1-2-27</t>
  </si>
  <si>
    <t>POE交换机</t>
  </si>
  <si>
    <t>24个10/100/1000M自适应RJ45端口</t>
  </si>
  <si>
    <t>1-2-28</t>
  </si>
  <si>
    <t>高清云台摄像机</t>
  </si>
  <si>
    <t>1/2.8寸CMOS；有效像素：214万像素</t>
  </si>
  <si>
    <t>1-2-29</t>
  </si>
  <si>
    <t>多功能教学终端</t>
  </si>
  <si>
    <t>具备不少于10路信号的加载</t>
  </si>
  <si>
    <t>1-2-30</t>
  </si>
  <si>
    <t>图像定位主机</t>
  </si>
  <si>
    <t>嵌入式一体化设计，可Web远程管理</t>
  </si>
  <si>
    <t>1-2-31</t>
  </si>
  <si>
    <t>吊麦</t>
  </si>
  <si>
    <t>类型：电容式。指向特性：超心形单指向性</t>
  </si>
  <si>
    <t>1-2-32</t>
  </si>
  <si>
    <t>多功能控制屏</t>
  </si>
  <si>
    <t>10寸触摸屏</t>
  </si>
  <si>
    <t>1-2-33</t>
  </si>
  <si>
    <t>多功能教学系统</t>
  </si>
  <si>
    <t>包括视频处理模块、音频处理模块、VGA处理模块等控制。</t>
  </si>
  <si>
    <t>1-2-34</t>
  </si>
  <si>
    <t>云录播管理系统</t>
  </si>
  <si>
    <t>具有界面空间、个人空间和管理空间三大核心功能模块</t>
  </si>
  <si>
    <t>1-2-35</t>
  </si>
  <si>
    <t>直播系统</t>
  </si>
  <si>
    <t>支持单画面电影模式和多画面模式的直播</t>
  </si>
  <si>
    <t>1-2-36</t>
  </si>
  <si>
    <t>服务器</t>
  </si>
  <si>
    <t>Xeon 2*E5-2600系列，32GB，3*2TB</t>
  </si>
  <si>
    <t>1-2-37</t>
  </si>
  <si>
    <t>机柜</t>
  </si>
  <si>
    <t>服务器、交换机机柜600mm*900mm*1200mm</t>
  </si>
  <si>
    <t>四川、图腾</t>
  </si>
  <si>
    <t>1-2-38</t>
  </si>
  <si>
    <t>全千兆以太网交换机</t>
  </si>
  <si>
    <t>24个10/100/1000Base-T以太网端口</t>
  </si>
  <si>
    <t>1-2-39</t>
  </si>
  <si>
    <t>地板、墙面粉刷、板材、窗帘、改造</t>
  </si>
  <si>
    <t>2、语言服务实训平台</t>
  </si>
  <si>
    <t>2-1</t>
  </si>
  <si>
    <t>计算机辅助语言服务客户端</t>
  </si>
  <si>
    <t>系统能处理多语言；支持各种文件类型，包括 Microsoft Office.、Adobe InDesign、Adobe FrameMaker、Java Properties、XML、HTML 软件的最新版本，支持不使用第三方插件打开PDF文件；</t>
  </si>
  <si>
    <t>深圳、思迪</t>
  </si>
  <si>
    <t>2-2</t>
  </si>
  <si>
    <t>翻译记忆库服务器软件</t>
  </si>
  <si>
    <t>可以集中管理所有翻译记忆库（TM）；可以集中管理用户权限（翻译记忆库用户与术语库用户可以共享）；可以设定详细的权限设置，例如：访问某个库的权限、读写权限、导入导出权限、批处理权限等等；可以衡量资源使用效率。</t>
  </si>
  <si>
    <t>2-3</t>
  </si>
  <si>
    <t>术语库服务器软件</t>
  </si>
  <si>
    <t>具备独立的术语管理服务器软件，具有集中、共享、控制术语库的功能。</t>
  </si>
  <si>
    <t>2-4</t>
  </si>
  <si>
    <t>教师桌椅</t>
  </si>
  <si>
    <t>专业教师桌, 2400mm×750mm×755mm，贴面防火板，优质PVC封边，密封性好，外形美观，牢固可靠，五轮转椅：黑色格调，气压式支架，伸缩可调，360度旋转，西皮材料，外形美观，经久耐用。</t>
  </si>
  <si>
    <t>位</t>
  </si>
  <si>
    <t>2-5</t>
  </si>
  <si>
    <t>主控单元</t>
  </si>
  <si>
    <t>CPU: Intel I5；内存：8G DDR3；硬盘：2T 7200转 SATA3； 显卡：2G 独立显卡；网卡、声卡：集成1000M网卡、声卡；显示器:21.5寸液晶显示器x2。</t>
  </si>
  <si>
    <t>2-6</t>
  </si>
  <si>
    <t>学生终端</t>
  </si>
  <si>
    <t xml:space="preserve">台式机：Intel 第二代智能英特尔酷睿i5处理器 4G 集成显卡 1T，21.5液晶显示器，键盘鼠标
</t>
  </si>
  <si>
    <t>上海、凌极</t>
  </si>
  <si>
    <t>2-7</t>
  </si>
  <si>
    <t>千兆网络交换机</t>
  </si>
  <si>
    <t>全千兆以太网交换机，24个10/100/1000Base-T以太网端口，4个1000Base-X以太网端口；背板带宽：192Gbps;包转发率：42Mbps；全国联保。</t>
  </si>
  <si>
    <t>杭州、华三</t>
  </si>
  <si>
    <t>2-8</t>
  </si>
  <si>
    <t>网络机柜</t>
  </si>
  <si>
    <t>20U 1米。符合相关标准，采用优质冷扎钢板制作，整体框架结构设计，静载500KG以上。承重部分钢板厚度不低于1.5 mm，其余部分钢板厚度不低于1.0 mm。</t>
  </si>
  <si>
    <t>深圳、图腾</t>
  </si>
  <si>
    <t>2-9</t>
  </si>
  <si>
    <t>学生桌椅</t>
  </si>
  <si>
    <t>学生双联桌，符合国家标准，环保材料桌面采用防火台面，配实木方凳。</t>
  </si>
  <si>
    <t>2-10</t>
  </si>
  <si>
    <t>短焦投影</t>
  </si>
  <si>
    <t xml:space="preserve">亮度：3300流明
投影技术：3LCD
光源：ALPD激光光源
投射比：80英寸@0.75m
分辨率：XGA 1024*768
对比度：35000：1
</t>
  </si>
  <si>
    <t>北京、索尼</t>
  </si>
  <si>
    <t>2-11</t>
  </si>
  <si>
    <t>电子白板</t>
  </si>
  <si>
    <t>白板外形尺寸：≥82英寸
可书写尺寸：有效触摸尺寸&gt;80寸（1586mm*1169.6mm）
触摸精度：±2-4MM
触摸分辨率：≥32767*32767
响应速度：≤6ms
采样率：180PT/秒</t>
  </si>
  <si>
    <t>北京、鸿合</t>
  </si>
  <si>
    <t>2-12</t>
  </si>
  <si>
    <t>跨文化交际实训平台</t>
  </si>
  <si>
    <t>系统基于知识点体系进行设计，包含下面提及的16个方面的内容：交际与文化，文化价值观对商务交际的影响，文化差异对商务交际的影响，文化休克在国际商务中的表现，全球本地化在国际商务中的表现，言语交际在国际商务中的表现，非言语交际在国际商务中的表现，商务礼仪习俗，跨文化旅游中的文化差异，商业广告中的文化差异，跨文化商务谈判中的文化差异，商业营销中的文化差异，伦理上的文化差异，跨境电子商务中的文化差异，商业管理中的文化差异，全球品牌建设等。</t>
  </si>
  <si>
    <t>北京、学研汇智</t>
  </si>
  <si>
    <t>2-13</t>
  </si>
  <si>
    <t>跨文化交际管理平台</t>
  </si>
  <si>
    <t>学生在文化交际教学训练系统中学习数据的统计分析，具体包括整体表现、任务表现和自主学习表现。</t>
  </si>
  <si>
    <t>2-14</t>
  </si>
  <si>
    <t>跨境电商实训系统</t>
  </si>
  <si>
    <t>包括监管中心，主要包括会员管理、店铺管理、产品管理、交易管理、运营管理、跟踪监控管理、投诉维权管理等模块。电商交易平台，平台包括跨境物流管理、支付系统、清关系统和进出口业务管理，平台用户分为卖家和买家。支付结算系统，卖家买家只要申请在线支付帐号，就可以方便而安全的实现在线收、付款操作。</t>
  </si>
  <si>
    <t>北京中科睿智</t>
  </si>
  <si>
    <t>2-15</t>
  </si>
  <si>
    <t>校商通平台</t>
  </si>
  <si>
    <t>跨境电商软件对接校商通，模拟在线支付，订单可使用校商通作为支付方式来支付订单，买家和卖家更能进入到校商通中查看付款或收款记录。</t>
  </si>
  <si>
    <t>2-16</t>
  </si>
  <si>
    <t>　　实验室环境改造费</t>
  </si>
  <si>
    <r>
      <rPr>
        <b/>
        <sz val="14"/>
        <rFont val="宋体"/>
        <charset val="134"/>
      </rPr>
      <t xml:space="preserve">附表3-3-1 </t>
    </r>
    <r>
      <rPr>
        <b/>
        <sz val="16"/>
        <rFont val="宋体"/>
        <charset val="134"/>
      </rPr>
      <t xml:space="preserve">   2021年申请中央财政支持建设</t>
    </r>
    <r>
      <rPr>
        <b/>
        <sz val="16"/>
        <rFont val="黑体"/>
        <charset val="134"/>
      </rPr>
      <t>教学实验平台</t>
    </r>
    <r>
      <rPr>
        <b/>
        <sz val="16"/>
        <rFont val="宋体"/>
        <charset val="134"/>
      </rPr>
      <t>项目拟购设备使用情况分析表</t>
    </r>
  </si>
  <si>
    <t>实验室(中心）名称： 外语类专业综合实训中心                                        申报学校名称：吉首大学</t>
  </si>
  <si>
    <t>拟购设备名称</t>
  </si>
  <si>
    <t>开设实验项目名称</t>
  </si>
  <si>
    <t>实验类型</t>
  </si>
  <si>
    <t>建设类别</t>
  </si>
  <si>
    <t>面向专业名称</t>
  </si>
  <si>
    <t>面向学生数</t>
  </si>
  <si>
    <t xml:space="preserve">英语语音                       </t>
  </si>
  <si>
    <t>B</t>
  </si>
  <si>
    <t>K、S</t>
  </si>
  <si>
    <t>英语、翻译</t>
  </si>
  <si>
    <t xml:space="preserve">口译与听力                     </t>
  </si>
  <si>
    <t>英语视听说</t>
  </si>
  <si>
    <t xml:space="preserve"> 日语语音</t>
  </si>
  <si>
    <t>日语</t>
  </si>
  <si>
    <t>日语视听</t>
  </si>
  <si>
    <t>英语教学展示</t>
  </si>
  <si>
    <t>D</t>
  </si>
  <si>
    <t>英语、日语、翻译</t>
  </si>
  <si>
    <t>翻译项目管理</t>
  </si>
  <si>
    <t>C</t>
  </si>
  <si>
    <t>X</t>
  </si>
  <si>
    <t>翻译执业能力测试与评估</t>
  </si>
  <si>
    <t>旅游英语</t>
  </si>
  <si>
    <t>旅游日语</t>
  </si>
  <si>
    <t>翻译</t>
  </si>
  <si>
    <t>S</t>
  </si>
  <si>
    <t>全校非英语专业</t>
  </si>
  <si>
    <t>英语语音</t>
  </si>
  <si>
    <t>A</t>
  </si>
  <si>
    <t>商务英语专业</t>
  </si>
  <si>
    <t>大学英语视听说</t>
  </si>
  <si>
    <t>英语测试</t>
  </si>
  <si>
    <t>G</t>
  </si>
  <si>
    <t>基础英语写作</t>
  </si>
  <si>
    <t>口语训练</t>
  </si>
  <si>
    <t>综合英语</t>
  </si>
  <si>
    <t>写作训练与测试</t>
  </si>
  <si>
    <t>口译与听力</t>
  </si>
  <si>
    <t>日语口语</t>
  </si>
  <si>
    <t>商务英语口译</t>
  </si>
  <si>
    <t>商务英语听说</t>
  </si>
  <si>
    <t>英语听力</t>
  </si>
  <si>
    <t>基础笔译</t>
  </si>
  <si>
    <t>英汉笔译</t>
  </si>
  <si>
    <t>商务沟通综合实训</t>
  </si>
  <si>
    <t>英语口语</t>
  </si>
  <si>
    <t>K</t>
  </si>
  <si>
    <t>英语演讲</t>
  </si>
  <si>
    <t>口语、语音、翻译</t>
  </si>
  <si>
    <t>S、G</t>
  </si>
  <si>
    <t>国际商务谈判</t>
  </si>
  <si>
    <t>进出口业务模拟操作</t>
  </si>
  <si>
    <t>教育模拟实习</t>
  </si>
  <si>
    <t>K、G</t>
  </si>
  <si>
    <t>英语教学技能</t>
  </si>
  <si>
    <t>电子商务模拟操作</t>
  </si>
  <si>
    <t>办公自动化</t>
  </si>
  <si>
    <t>会展英语</t>
  </si>
  <si>
    <t>文学翻译</t>
  </si>
  <si>
    <t>英语教师用语</t>
  </si>
  <si>
    <t>英语</t>
  </si>
  <si>
    <t>设备总台件数：569 单价＜800元数：291   单价≥800元数：278 其中单价≥10万元台件数：3 单价≥40万元台件数：0</t>
  </si>
  <si>
    <t>设备总值（万元）： 285  单价＜800元：8.75  单价≥800元：276.25     其中单价≥10万元：50 单价≥40万元：0</t>
  </si>
  <si>
    <t>说明：1、实验类型分为：A—验证性实验；B—设计性实验；C—综合性实验；D—创新型实验；相应栏目填入对应代号。</t>
  </si>
  <si>
    <t xml:space="preserve">      2、建设类别：K—扩充实验组数；X—新增实验；G—改进实验；S-设备更新</t>
  </si>
  <si>
    <t xml:space="preserve">      3、附表3-3-1与附表3-3中设备名称栏中排序一致。</t>
  </si>
  <si>
    <r>
      <rPr>
        <b/>
        <sz val="14"/>
        <rFont val="宋体"/>
        <charset val="134"/>
      </rPr>
      <t>附表3-3-2</t>
    </r>
    <r>
      <rPr>
        <b/>
        <sz val="16"/>
        <rFont val="宋体"/>
        <charset val="134"/>
      </rPr>
      <t xml:space="preserve">          2019～2021年申请中央财政支持建设</t>
    </r>
    <r>
      <rPr>
        <b/>
        <sz val="16"/>
        <rFont val="黑体"/>
        <charset val="134"/>
      </rPr>
      <t>教学实验平台</t>
    </r>
    <r>
      <rPr>
        <b/>
        <sz val="16"/>
        <rFont val="宋体"/>
        <charset val="134"/>
      </rPr>
      <t>现状汇总表</t>
    </r>
  </si>
  <si>
    <r>
      <rPr>
        <b/>
        <sz val="14"/>
        <rFont val="宋体"/>
        <charset val="134"/>
      </rPr>
      <t>填报学校：</t>
    </r>
    <r>
      <rPr>
        <b/>
        <sz val="14"/>
        <rFont val="Times New Roman"/>
        <charset val="134"/>
      </rPr>
      <t xml:space="preserve">    </t>
    </r>
    <r>
      <rPr>
        <b/>
        <sz val="14"/>
        <rFont val="宋体"/>
        <charset val="134"/>
      </rPr>
      <t>吉首大学</t>
    </r>
    <r>
      <rPr>
        <b/>
        <sz val="14"/>
        <rFont val="Times New Roman"/>
        <charset val="134"/>
      </rPr>
      <t xml:space="preserve">                                                                                  </t>
    </r>
    <r>
      <rPr>
        <sz val="14"/>
        <rFont val="宋体"/>
        <charset val="134"/>
      </rPr>
      <t>数据截止日期：</t>
    </r>
    <r>
      <rPr>
        <sz val="14"/>
        <rFont val="Times New Roman"/>
        <charset val="134"/>
      </rPr>
      <t xml:space="preserve">  2019 </t>
    </r>
    <r>
      <rPr>
        <sz val="14"/>
        <rFont val="宋体"/>
        <charset val="134"/>
      </rPr>
      <t>年</t>
    </r>
    <r>
      <rPr>
        <sz val="14"/>
        <rFont val="Times New Roman"/>
        <charset val="134"/>
      </rPr>
      <t xml:space="preserve">   3 </t>
    </r>
    <r>
      <rPr>
        <sz val="14"/>
        <rFont val="宋体"/>
        <charset val="134"/>
      </rPr>
      <t>月</t>
    </r>
    <r>
      <rPr>
        <sz val="14"/>
        <rFont val="Times New Roman"/>
        <charset val="134"/>
      </rPr>
      <t xml:space="preserve"> 14 </t>
    </r>
    <r>
      <rPr>
        <sz val="14"/>
        <rFont val="宋体"/>
        <charset val="134"/>
      </rPr>
      <t>日</t>
    </r>
    <r>
      <rPr>
        <b/>
        <sz val="14"/>
        <rFont val="Times New Roman"/>
        <charset val="134"/>
      </rPr>
      <t xml:space="preserve"> </t>
    </r>
  </si>
  <si>
    <t>实验室（中心）</t>
  </si>
  <si>
    <t>现有实验项目数</t>
  </si>
  <si>
    <t>实验类型数</t>
  </si>
  <si>
    <t>实验开出率%</t>
  </si>
  <si>
    <t>设备台件数</t>
  </si>
  <si>
    <t>设备总价值（万元）</t>
  </si>
  <si>
    <r>
      <rPr>
        <sz val="12"/>
        <rFont val="宋体"/>
        <charset val="134"/>
      </rPr>
      <t>设备技术水平（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</si>
  <si>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设备完好率%</t>
  </si>
  <si>
    <t>名称</t>
  </si>
  <si>
    <r>
      <rPr>
        <sz val="12"/>
        <rFont val="Times New Roman"/>
        <charset val="134"/>
      </rPr>
      <t>A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</si>
  <si>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B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</si>
  <si>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C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</si>
  <si>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D</t>
    </r>
    <r>
      <rPr>
        <sz val="12"/>
        <rFont val="宋体"/>
        <charset val="134"/>
      </rPr>
      <t>类</t>
    </r>
  </si>
  <si>
    <r>
      <rPr>
        <sz val="12"/>
        <rFont val="宋体"/>
        <charset val="134"/>
      </rPr>
      <t>单价≥</t>
    </r>
    <r>
      <rPr>
        <sz val="12"/>
        <rFont val="Times New Roman"/>
        <charset val="134"/>
      </rPr>
      <t>800</t>
    </r>
    <r>
      <rPr>
        <sz val="12"/>
        <rFont val="宋体"/>
        <charset val="134"/>
      </rPr>
      <t>元</t>
    </r>
  </si>
  <si>
    <r>
      <rPr>
        <sz val="12"/>
        <rFont val="宋体"/>
        <charset val="134"/>
      </rPr>
      <t>单价＜</t>
    </r>
    <r>
      <rPr>
        <sz val="12"/>
        <rFont val="Times New Roman"/>
        <charset val="134"/>
      </rPr>
      <t>800</t>
    </r>
    <r>
      <rPr>
        <sz val="12"/>
        <rFont val="宋体"/>
        <charset val="134"/>
      </rPr>
      <t>元</t>
    </r>
  </si>
  <si>
    <r>
      <rPr>
        <sz val="12"/>
        <rFont val="Times New Roman"/>
        <charset val="134"/>
      </rPr>
      <t>E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</si>
  <si>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F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</si>
  <si>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M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</si>
  <si>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N</t>
    </r>
    <r>
      <rPr>
        <sz val="12"/>
        <rFont val="宋体"/>
        <charset val="134"/>
      </rPr>
      <t>类</t>
    </r>
  </si>
  <si>
    <t>外语类专业综合实训中心</t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</si>
  <si>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134"/>
      </rPr>
      <t xml:space="preserve">     </t>
    </r>
    <r>
      <rPr>
        <b/>
        <sz val="12"/>
        <rFont val="宋体"/>
        <charset val="134"/>
      </rPr>
      <t>计</t>
    </r>
  </si>
  <si>
    <r>
      <rPr>
        <sz val="12"/>
        <rFont val="宋体"/>
        <charset val="134"/>
      </rPr>
      <t>说明：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、实验类型分为：</t>
    </r>
    <r>
      <rPr>
        <sz val="12"/>
        <rFont val="Times New Roman"/>
        <charset val="134"/>
      </rPr>
      <t>A</t>
    </r>
    <r>
      <rPr>
        <sz val="12"/>
        <rFont val="宋体"/>
        <charset val="134"/>
      </rPr>
      <t>—验证性实验；</t>
    </r>
    <r>
      <rPr>
        <sz val="12"/>
        <rFont val="Times New Roman"/>
        <charset val="134"/>
      </rPr>
      <t>B</t>
    </r>
    <r>
      <rPr>
        <sz val="12"/>
        <rFont val="宋体"/>
        <charset val="134"/>
      </rPr>
      <t>—设计性实验；</t>
    </r>
    <r>
      <rPr>
        <sz val="12"/>
        <rFont val="Times New Roman"/>
        <charset val="134"/>
      </rPr>
      <t>C</t>
    </r>
    <r>
      <rPr>
        <sz val="12"/>
        <rFont val="宋体"/>
        <charset val="134"/>
      </rPr>
      <t>—综合性实验；</t>
    </r>
    <r>
      <rPr>
        <sz val="12"/>
        <rFont val="Times New Roman"/>
        <charset val="134"/>
      </rPr>
      <t>D—创新型实验；相应栏目填入该类型实验个数。</t>
    </r>
  </si>
  <si>
    <r>
      <rPr>
        <sz val="12"/>
        <rFont val="Times New Roman"/>
        <charset val="134"/>
      </rPr>
      <t xml:space="preserve">           2</t>
    </r>
    <r>
      <rPr>
        <sz val="12"/>
        <rFont val="宋体"/>
        <charset val="134"/>
      </rPr>
      <t>、设备技术水平分为：</t>
    </r>
    <r>
      <rPr>
        <sz val="12"/>
        <rFont val="Times New Roman"/>
        <charset val="134"/>
      </rPr>
      <t>E—20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70</t>
    </r>
    <r>
      <rPr>
        <sz val="12"/>
        <rFont val="宋体"/>
        <charset val="134"/>
      </rPr>
      <t>年代以前；</t>
    </r>
    <r>
      <rPr>
        <sz val="12"/>
        <rFont val="Times New Roman"/>
        <charset val="134"/>
      </rPr>
      <t>F—20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80</t>
    </r>
    <r>
      <rPr>
        <sz val="12"/>
        <rFont val="宋体"/>
        <charset val="134"/>
      </rPr>
      <t>年代；</t>
    </r>
    <r>
      <rPr>
        <sz val="12"/>
        <rFont val="Times New Roman"/>
        <charset val="134"/>
      </rPr>
      <t>M—20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年代；</t>
    </r>
    <r>
      <rPr>
        <sz val="12"/>
        <rFont val="Times New Roman"/>
        <charset val="134"/>
      </rPr>
      <t>N</t>
    </r>
    <r>
      <rPr>
        <sz val="12"/>
        <rFont val="宋体"/>
        <charset val="134"/>
      </rPr>
      <t>—</t>
    </r>
    <r>
      <rPr>
        <sz val="12"/>
        <rFont val="Times New Roman"/>
        <charset val="134"/>
      </rPr>
      <t>21</t>
    </r>
    <r>
      <rPr>
        <sz val="12"/>
        <rFont val="宋体"/>
        <charset val="134"/>
      </rPr>
      <t>世纪；相应栏目填入各期设备所占的数量百分比。</t>
    </r>
  </si>
  <si>
    <r>
      <rPr>
        <b/>
        <sz val="14"/>
        <rFont val="宋体"/>
        <charset val="134"/>
      </rPr>
      <t xml:space="preserve">附表3-3-3 </t>
    </r>
    <r>
      <rPr>
        <b/>
        <sz val="16"/>
        <rFont val="宋体"/>
        <charset val="134"/>
      </rPr>
      <t xml:space="preserve">         2021年申请中央财政支持建设</t>
    </r>
    <r>
      <rPr>
        <b/>
        <sz val="16"/>
        <rFont val="黑体"/>
        <charset val="134"/>
      </rPr>
      <t>教学实验平台</t>
    </r>
    <r>
      <rPr>
        <b/>
        <sz val="16"/>
        <rFont val="宋体"/>
        <charset val="134"/>
      </rPr>
      <t>现状表</t>
    </r>
  </si>
  <si>
    <r>
      <rPr>
        <sz val="14"/>
        <rFont val="宋体"/>
        <charset val="134"/>
      </rPr>
      <t>实验室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中心）名称：</t>
    </r>
    <r>
      <rPr>
        <b/>
        <sz val="14"/>
        <rFont val="Times New Roman"/>
        <charset val="134"/>
      </rPr>
      <t xml:space="preserve"> </t>
    </r>
    <r>
      <rPr>
        <sz val="14"/>
        <rFont val="宋体"/>
        <charset val="134"/>
      </rPr>
      <t>外语类专业综合实训中心</t>
    </r>
    <r>
      <rPr>
        <sz val="14"/>
        <rFont val="Times New Roman"/>
        <charset val="134"/>
      </rPr>
      <t xml:space="preserve">                                                     </t>
    </r>
    <r>
      <rPr>
        <sz val="14"/>
        <rFont val="宋体"/>
        <charset val="134"/>
      </rPr>
      <t>数据截止日期：</t>
    </r>
    <r>
      <rPr>
        <sz val="14"/>
        <rFont val="Times New Roman"/>
        <charset val="134"/>
      </rPr>
      <t xml:space="preserve">  2019   </t>
    </r>
    <r>
      <rPr>
        <sz val="14"/>
        <rFont val="宋体"/>
        <charset val="134"/>
      </rPr>
      <t>年</t>
    </r>
    <r>
      <rPr>
        <sz val="14"/>
        <rFont val="Times New Roman"/>
        <charset val="134"/>
      </rPr>
      <t xml:space="preserve">   3  </t>
    </r>
    <r>
      <rPr>
        <sz val="14"/>
        <rFont val="宋体"/>
        <charset val="134"/>
      </rPr>
      <t>月</t>
    </r>
    <r>
      <rPr>
        <sz val="14"/>
        <rFont val="Times New Roman"/>
        <charset val="134"/>
      </rPr>
      <t xml:space="preserve"> 14   </t>
    </r>
    <r>
      <rPr>
        <sz val="14"/>
        <rFont val="宋体"/>
        <charset val="134"/>
      </rPr>
      <t>日</t>
    </r>
  </si>
  <si>
    <t>现有实验项目</t>
  </si>
  <si>
    <t>面向专业</t>
  </si>
  <si>
    <t>面向学生人数</t>
  </si>
  <si>
    <t>主体设备名称</t>
  </si>
  <si>
    <t>设备规格型号</t>
  </si>
  <si>
    <t>设备技术水平</t>
  </si>
  <si>
    <t>多媒体语音卡</t>
  </si>
  <si>
    <t>卓越E20</t>
  </si>
  <si>
    <t>N</t>
  </si>
  <si>
    <t>系统管理软件</t>
  </si>
  <si>
    <t>卓越E21</t>
  </si>
  <si>
    <t>语言学习终端</t>
  </si>
  <si>
    <t>卓越E22</t>
  </si>
  <si>
    <t>VGA分配器</t>
  </si>
  <si>
    <t>卓越E23</t>
  </si>
  <si>
    <t>录音卡座</t>
  </si>
  <si>
    <t>卓越E24</t>
  </si>
  <si>
    <t>音箱</t>
  </si>
  <si>
    <t>卓越E25</t>
  </si>
  <si>
    <t>功放</t>
  </si>
  <si>
    <t>卓越E26</t>
  </si>
  <si>
    <t>高级日语视听</t>
  </si>
  <si>
    <t>网络交换机</t>
  </si>
  <si>
    <t>卓越E27</t>
  </si>
  <si>
    <t>韩语高级写作</t>
  </si>
  <si>
    <t xml:space="preserve">教师控制台 </t>
  </si>
  <si>
    <t>卓越E28</t>
  </si>
  <si>
    <t>英语高级写作</t>
  </si>
  <si>
    <t>DVD</t>
  </si>
  <si>
    <t>卓越E29</t>
  </si>
  <si>
    <t>英语阅读与词汇</t>
  </si>
  <si>
    <t>配件</t>
  </si>
  <si>
    <t>卓越E30</t>
  </si>
  <si>
    <t>英语同声传译基础训练</t>
  </si>
  <si>
    <t>卓越E31</t>
  </si>
  <si>
    <t>英语报刊选读</t>
  </si>
  <si>
    <t>卓越E32</t>
  </si>
  <si>
    <t>日语报刊选读</t>
  </si>
  <si>
    <t>卓越E33</t>
  </si>
  <si>
    <t>卓越E34</t>
  </si>
  <si>
    <t>卓越E35</t>
  </si>
  <si>
    <t>卓越E36</t>
  </si>
  <si>
    <t>英、日语、翻译</t>
  </si>
  <si>
    <t>英、翻译</t>
  </si>
  <si>
    <t>联想</t>
  </si>
  <si>
    <t>学生机</t>
  </si>
  <si>
    <t>影视作品欣赏</t>
  </si>
  <si>
    <t>英语、翻译、日语</t>
  </si>
  <si>
    <t>东方正龙</t>
  </si>
  <si>
    <t>数据交换机</t>
  </si>
  <si>
    <t>口语测试</t>
  </si>
  <si>
    <t>快速阅读</t>
  </si>
  <si>
    <t>教师控制电脑</t>
  </si>
  <si>
    <t>长沙豪也</t>
  </si>
  <si>
    <t>翻译理论与实践</t>
  </si>
  <si>
    <t>教学系统软件</t>
  </si>
  <si>
    <t>语言室控制箱</t>
  </si>
  <si>
    <t>音响</t>
  </si>
  <si>
    <t>学生计算机</t>
  </si>
  <si>
    <t>学生视频控制盒</t>
  </si>
  <si>
    <t>学生软件</t>
  </si>
  <si>
    <t>学生专业数字终端</t>
  </si>
  <si>
    <t>论文摘要翻译</t>
  </si>
  <si>
    <t>学生电脑</t>
  </si>
  <si>
    <t>外贸英语</t>
  </si>
  <si>
    <t>朗诵与演讲技巧</t>
  </si>
  <si>
    <t>英语（教育）</t>
  </si>
  <si>
    <t>专业演播讲台</t>
  </si>
  <si>
    <t>卓越BL</t>
  </si>
  <si>
    <t>图形图像工作站（兼语言系统主控电脑）</t>
  </si>
  <si>
    <t>智能编辑操作台</t>
  </si>
  <si>
    <t>全自动录播主机</t>
  </si>
  <si>
    <t>智能录播编辑系统</t>
  </si>
  <si>
    <t>远程录播辅助软件</t>
  </si>
  <si>
    <t>教师摄像机</t>
  </si>
  <si>
    <t>学生互动摄像机</t>
  </si>
  <si>
    <t>多镜头覆盖与场景智能定位系统</t>
  </si>
  <si>
    <t>系统附件</t>
  </si>
  <si>
    <t>语言学习系统软件</t>
  </si>
  <si>
    <t>教师操作控制平台</t>
  </si>
  <si>
    <t>商务英语翻译（笔译）</t>
  </si>
  <si>
    <t>交换机</t>
  </si>
  <si>
    <t>交换机机柜</t>
  </si>
  <si>
    <t>耳机话筒组</t>
  </si>
  <si>
    <t>学生双联桌</t>
  </si>
  <si>
    <t>VGA分配器与线缆</t>
  </si>
  <si>
    <t>语音系统连线与辅材</t>
  </si>
  <si>
    <t>PanasonicWE-LL4200</t>
  </si>
  <si>
    <t>东方正龙700K</t>
  </si>
  <si>
    <t>广州蓝鸽03U</t>
  </si>
  <si>
    <t>国际商务谈判与实践</t>
  </si>
  <si>
    <t>自主学习平台</t>
  </si>
  <si>
    <t xml:space="preserve">蓝鸽英语在线2007版  </t>
  </si>
  <si>
    <t>LBD033C</t>
  </si>
  <si>
    <t>联想E5500/lnrel</t>
  </si>
  <si>
    <t>学生数字语言学习终端</t>
  </si>
  <si>
    <t>DL-700K/128座位</t>
  </si>
  <si>
    <t>学生显示器</t>
  </si>
  <si>
    <t>AOC919SW19</t>
  </si>
  <si>
    <t>联想电脑</t>
  </si>
  <si>
    <t>启天M330E/17’纯平</t>
  </si>
  <si>
    <t>启天M560E</t>
  </si>
  <si>
    <t>戴尔3020</t>
  </si>
  <si>
    <t>语言学习云终端</t>
  </si>
  <si>
    <t>LBD2012C</t>
  </si>
  <si>
    <t>云终端学生工作站</t>
  </si>
  <si>
    <t>THink SeverRS140</t>
  </si>
  <si>
    <t>商务英语口语实训系统</t>
  </si>
  <si>
    <t>ITALK/V2.0</t>
  </si>
  <si>
    <t>商务英语实训平台</t>
  </si>
  <si>
    <t>V1.0</t>
  </si>
  <si>
    <t>大学外语测试与训练系统</t>
  </si>
  <si>
    <t>V3.0/iTEST</t>
  </si>
  <si>
    <t>触摸一体机</t>
  </si>
  <si>
    <t>70英寸i5CPUi5/2G/500G硬盘</t>
  </si>
  <si>
    <t>IBM服务器</t>
  </si>
  <si>
    <t>X3850</t>
  </si>
  <si>
    <t>可视化翻转课堂实训室软件</t>
  </si>
  <si>
    <t>凌极VIVO VTL V3.0</t>
  </si>
  <si>
    <t>可视化高级情景训练系统</t>
  </si>
  <si>
    <t>凌极VIVO  V3.0</t>
  </si>
  <si>
    <t>蓝鸽英语在线软件</t>
  </si>
  <si>
    <t>*</t>
  </si>
  <si>
    <t>网络语音设备</t>
  </si>
  <si>
    <t>N8000</t>
  </si>
  <si>
    <t>商务英语函电实训系统</t>
  </si>
  <si>
    <t>中科睿智</t>
  </si>
  <si>
    <t>商务英语单证实训系统</t>
  </si>
  <si>
    <t>商务英语谈判实训系统</t>
  </si>
  <si>
    <t>设备总台件数：3933     单价＜800元数：828  单价≥800元数：3105  其中单价≥10万元台件数： 4 单价≥40万元台件数：0</t>
  </si>
  <si>
    <t>设备总值（万元）：897 单价＜800元：55.5万元 单价≥800元：841.5万元  其中单价≥10万元：65.7  单价≥40万元：0</t>
  </si>
  <si>
    <r>
      <rPr>
        <sz val="12"/>
        <rFont val="宋体"/>
        <charset val="134"/>
      </rPr>
      <t>说明：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、实验类型分为：</t>
    </r>
    <r>
      <rPr>
        <sz val="12"/>
        <rFont val="Times New Roman"/>
        <charset val="134"/>
      </rPr>
      <t>A—</t>
    </r>
    <r>
      <rPr>
        <sz val="12"/>
        <rFont val="宋体"/>
        <charset val="134"/>
      </rPr>
      <t>验证性实验；</t>
    </r>
    <r>
      <rPr>
        <sz val="12"/>
        <rFont val="Times New Roman"/>
        <charset val="134"/>
      </rPr>
      <t>B—</t>
    </r>
    <r>
      <rPr>
        <sz val="12"/>
        <rFont val="宋体"/>
        <charset val="134"/>
      </rPr>
      <t>设计性实验；</t>
    </r>
    <r>
      <rPr>
        <sz val="12"/>
        <rFont val="Times New Roman"/>
        <charset val="134"/>
      </rPr>
      <t>C—</t>
    </r>
    <r>
      <rPr>
        <sz val="12"/>
        <rFont val="宋体"/>
        <charset val="134"/>
      </rPr>
      <t>综合性实验；</t>
    </r>
    <r>
      <rPr>
        <sz val="12"/>
        <rFont val="Times New Roman"/>
        <charset val="134"/>
      </rPr>
      <t>D—</t>
    </r>
    <r>
      <rPr>
        <sz val="12"/>
        <rFont val="宋体"/>
        <charset val="134"/>
      </rPr>
      <t>创新型实验；相应栏目填入对应代号。</t>
    </r>
  </si>
  <si>
    <r>
      <rPr>
        <sz val="12"/>
        <rFont val="Times New Roman"/>
        <charset val="134"/>
      </rPr>
      <t xml:space="preserve">  2</t>
    </r>
    <r>
      <rPr>
        <sz val="12"/>
        <rFont val="宋体"/>
        <charset val="134"/>
      </rPr>
      <t>、设备技术水平分为：</t>
    </r>
    <r>
      <rPr>
        <sz val="12"/>
        <rFont val="Times New Roman"/>
        <charset val="134"/>
      </rPr>
      <t>E—20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70</t>
    </r>
    <r>
      <rPr>
        <sz val="12"/>
        <rFont val="宋体"/>
        <charset val="134"/>
      </rPr>
      <t>年代；</t>
    </r>
    <r>
      <rPr>
        <sz val="12"/>
        <rFont val="Times New Roman"/>
        <charset val="134"/>
      </rPr>
      <t>F—20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80</t>
    </r>
    <r>
      <rPr>
        <sz val="12"/>
        <rFont val="宋体"/>
        <charset val="134"/>
      </rPr>
      <t>年代；M—20世纪90年代；N—21世纪；相应栏目填入对应代号。</t>
    </r>
  </si>
  <si>
    <t xml:space="preserve"> 3、要求附表3-3-3与附表3-3-1中实验项目名称栏中排序一致。</t>
  </si>
  <si>
    <r>
      <rPr>
        <b/>
        <sz val="12"/>
        <rFont val="宋体"/>
        <charset val="134"/>
      </rPr>
      <t>附表3-3-4</t>
    </r>
    <r>
      <rPr>
        <b/>
        <sz val="16"/>
        <rFont val="宋体"/>
        <charset val="134"/>
      </rPr>
      <t xml:space="preserve">         2021年申请中央财政支持建设</t>
    </r>
    <r>
      <rPr>
        <b/>
        <sz val="16"/>
        <rFont val="黑体"/>
        <charset val="134"/>
      </rPr>
      <t>教学实验平台</t>
    </r>
    <r>
      <rPr>
        <b/>
        <sz val="16"/>
        <rFont val="宋体"/>
        <charset val="134"/>
      </rPr>
      <t>基本情况表</t>
    </r>
  </si>
  <si>
    <t>实验室名称：外语类专业综合实训中心</t>
  </si>
  <si>
    <t>填报学校：吉首大学</t>
  </si>
  <si>
    <t>实验室人员姓名</t>
  </si>
  <si>
    <t>职务</t>
  </si>
  <si>
    <t>年龄</t>
  </si>
  <si>
    <t>学历</t>
  </si>
  <si>
    <t>所学专业</t>
  </si>
  <si>
    <t>专、兼职</t>
  </si>
  <si>
    <t>主要研究成果</t>
  </si>
  <si>
    <t>汤敬安</t>
  </si>
  <si>
    <t>院长</t>
  </si>
  <si>
    <t>博士</t>
  </si>
  <si>
    <t>兼职</t>
  </si>
  <si>
    <t>主持国家社科基金项目1项</t>
  </si>
  <si>
    <t>蒋林</t>
  </si>
  <si>
    <t>学科带头人</t>
  </si>
  <si>
    <t>滕建姣</t>
  </si>
  <si>
    <t>系主任</t>
  </si>
  <si>
    <t>主持省教育厅研究项目</t>
  </si>
  <si>
    <t>符蓉</t>
  </si>
  <si>
    <t>硕士</t>
  </si>
  <si>
    <t>龙鹏屹</t>
  </si>
  <si>
    <t>实验室主任</t>
  </si>
  <si>
    <t>专职</t>
  </si>
  <si>
    <t>主持省社科基金项目1项</t>
  </si>
  <si>
    <t>徐兴胜</t>
  </si>
  <si>
    <t>副院长</t>
  </si>
  <si>
    <t>胡渝镛</t>
  </si>
  <si>
    <t>张勤</t>
  </si>
  <si>
    <t>简功友</t>
  </si>
  <si>
    <t>常晖</t>
  </si>
  <si>
    <t>主持省教育厅研究项目、出版专著一部</t>
  </si>
  <si>
    <t>翦洁</t>
  </si>
  <si>
    <t>刘仕明</t>
  </si>
  <si>
    <t>本科</t>
  </si>
  <si>
    <t>李茂莉</t>
  </si>
  <si>
    <t>李良嘉</t>
  </si>
  <si>
    <t>邓高峰</t>
  </si>
  <si>
    <t>罗林丽</t>
  </si>
  <si>
    <t>牟佳</t>
  </si>
  <si>
    <t>林燕</t>
  </si>
  <si>
    <t>教研室主任</t>
  </si>
  <si>
    <t>邓永红</t>
  </si>
  <si>
    <t>朱海玉</t>
  </si>
  <si>
    <t>蒋林平</t>
  </si>
  <si>
    <t>王平龙</t>
  </si>
  <si>
    <t>石春燕</t>
  </si>
  <si>
    <t>刘燕</t>
  </si>
  <si>
    <t>霍良</t>
  </si>
  <si>
    <t>潘贵民</t>
  </si>
  <si>
    <t>王玉芬</t>
  </si>
  <si>
    <t>丁跃斌</t>
  </si>
  <si>
    <t>院长助理</t>
  </si>
  <si>
    <t>彭仁煌</t>
  </si>
  <si>
    <t>办公室主任</t>
  </si>
  <si>
    <t>陈静秋</t>
  </si>
  <si>
    <t>涂晴</t>
  </si>
  <si>
    <t>吴婷</t>
  </si>
  <si>
    <t>刘汝荣</t>
  </si>
  <si>
    <t>大学本科</t>
  </si>
  <si>
    <t>主持国家社科基金项目、省社科项目</t>
  </si>
  <si>
    <t>唐小田</t>
  </si>
  <si>
    <t>研究生毕业</t>
  </si>
  <si>
    <t>夏彤</t>
  </si>
  <si>
    <t>丁志斌</t>
  </si>
  <si>
    <t>主持国家社科基金项目、教育部规划项目、省社科项目</t>
  </si>
  <si>
    <t>肖时华</t>
  </si>
  <si>
    <t>专科毕业</t>
  </si>
  <si>
    <t>电子信息工程</t>
  </si>
  <si>
    <t>滕晓梅</t>
  </si>
  <si>
    <t>王馥兰</t>
  </si>
  <si>
    <t>主持省教育厅教改项目</t>
  </si>
  <si>
    <t>龙纲要</t>
  </si>
  <si>
    <t>李相群</t>
  </si>
  <si>
    <t>李慧</t>
  </si>
  <si>
    <t>主持省社科基金项目</t>
  </si>
  <si>
    <t>石琳</t>
  </si>
  <si>
    <t>研究生</t>
  </si>
  <si>
    <t>主持湖南省教育科学规划项目、湖南省教育厅项目</t>
  </si>
  <si>
    <t>肖忠军</t>
  </si>
  <si>
    <t>田建平</t>
  </si>
  <si>
    <t>张灿灿</t>
  </si>
  <si>
    <t>黄艳丽</t>
  </si>
  <si>
    <t>李静</t>
  </si>
  <si>
    <t>盛凡</t>
  </si>
  <si>
    <t>彭晓兰</t>
  </si>
  <si>
    <t>向巧云</t>
  </si>
  <si>
    <t>俞艳珍</t>
  </si>
  <si>
    <t>邓克凤</t>
  </si>
  <si>
    <t>龚芳</t>
  </si>
  <si>
    <t>刘晓平</t>
  </si>
  <si>
    <t>孙琳</t>
  </si>
  <si>
    <t>唐玉玲</t>
  </si>
  <si>
    <t>谢章华</t>
  </si>
  <si>
    <t>余玉萍</t>
  </si>
  <si>
    <t>朱淑媛</t>
  </si>
  <si>
    <t>安东阳</t>
  </si>
  <si>
    <t>李永平</t>
  </si>
  <si>
    <t>张静媛</t>
  </si>
  <si>
    <t>刘敏</t>
  </si>
  <si>
    <t>马小燕</t>
  </si>
  <si>
    <t>主持省教育厅研究项目、</t>
  </si>
  <si>
    <t>于艳</t>
  </si>
  <si>
    <t>刘泽海</t>
  </si>
  <si>
    <t>胡冬梅</t>
  </si>
  <si>
    <t>田永芳</t>
  </si>
  <si>
    <t>彭洵</t>
  </si>
  <si>
    <t>罗蔓</t>
  </si>
  <si>
    <t>张萍英</t>
  </si>
  <si>
    <t>主持教育厅科研项目</t>
  </si>
  <si>
    <t>郭建飞</t>
  </si>
  <si>
    <t>付玮琳</t>
  </si>
  <si>
    <t>刘彩霞</t>
  </si>
  <si>
    <t>主持湖南省教育科学规划项目、省社科联项目</t>
  </si>
  <si>
    <t>狄昱辰</t>
  </si>
  <si>
    <t>李高新</t>
  </si>
  <si>
    <t>主持省社科联项目</t>
  </si>
  <si>
    <t>向大军</t>
  </si>
  <si>
    <t>刘瑛</t>
  </si>
  <si>
    <r>
      <rPr>
        <sz val="12"/>
        <rFont val="宋体"/>
        <charset val="134"/>
      </rPr>
      <t>实验室面积：  2830  M</t>
    </r>
    <r>
      <rPr>
        <vertAlign val="superscript"/>
        <sz val="12"/>
        <rFont val="宋体"/>
        <charset val="134"/>
      </rPr>
      <t>2</t>
    </r>
  </si>
  <si>
    <t>开设实验课门数： 57 门</t>
  </si>
  <si>
    <t>实验项目数：38个，其中:验证性实验：5个；综合性实验：19 个；设计性实验： 12  个；创新型实验：2 个。</t>
  </si>
  <si>
    <t>设备总台件数：3933 台；单价＜800元数：828 台 ；单价≥800元数：3105台，其中单价≥10＜40万元台件数：  4  台；单价≥40万元台件数： 0  台。上年度消耗材料： 22  万元。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</si>
</sst>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0.00_ "/>
    <numFmt numFmtId="179" formatCode="0.00##"/>
  </numFmts>
  <fonts count="42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rgb="FFFFC000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16"/>
      <name val="黑体"/>
      <charset val="134"/>
    </font>
    <font>
      <b/>
      <sz val="10"/>
      <color rgb="FFFFC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perscript"/>
      <sz val="12"/>
      <name val="宋体"/>
      <charset val="134"/>
    </font>
    <font>
      <sz val="14"/>
      <name val="Times New Roman"/>
      <charset val="134"/>
    </font>
    <font>
      <b/>
      <sz val="14"/>
      <name val="Times New Roman"/>
      <charset val="134"/>
    </font>
    <font>
      <b/>
      <sz val="12"/>
      <name val="Times New Roman"/>
      <charset val="134"/>
    </font>
    <font>
      <b/>
      <u/>
      <sz val="16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1" fillId="25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17" borderId="16" applyNumberFormat="0" applyFont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9" borderId="14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33" fillId="33" borderId="1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0" fillId="0" borderId="0"/>
    <xf numFmtId="0" fontId="27" fillId="0" borderId="17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</cellStyleXfs>
  <cellXfs count="16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30" applyFont="1" applyBorder="1" applyAlignment="1">
      <alignment horizontal="left" vertical="center"/>
    </xf>
    <xf numFmtId="0" fontId="2" fillId="0" borderId="0" xfId="30" applyFont="1" applyBorder="1" applyAlignment="1">
      <alignment horizontal="left" vertical="center"/>
    </xf>
    <xf numFmtId="0" fontId="6" fillId="0" borderId="1" xfId="30" applyFont="1" applyBorder="1" applyAlignment="1"/>
    <xf numFmtId="0" fontId="0" fillId="0" borderId="3" xfId="30" applyBorder="1" applyAlignment="1">
      <alignment horizontal="center" vertical="center" wrapText="1"/>
    </xf>
    <xf numFmtId="0" fontId="0" fillId="0" borderId="5" xfId="30" applyBorder="1" applyAlignment="1">
      <alignment horizontal="center" vertical="center" wrapText="1"/>
    </xf>
    <xf numFmtId="0" fontId="0" fillId="0" borderId="6" xfId="30" applyBorder="1" applyAlignment="1">
      <alignment horizontal="center" vertical="center" wrapText="1"/>
    </xf>
    <xf numFmtId="0" fontId="0" fillId="0" borderId="6" xfId="30" applyFont="1" applyBorder="1" applyAlignment="1">
      <alignment horizontal="center" vertical="center" wrapText="1"/>
    </xf>
    <xf numFmtId="0" fontId="0" fillId="0" borderId="2" xfId="30" applyBorder="1" applyAlignment="1">
      <alignment horizontal="center" vertical="center" wrapText="1"/>
    </xf>
    <xf numFmtId="0" fontId="0" fillId="0" borderId="7" xfId="3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6" fillId="0" borderId="1" xfId="30" applyFont="1" applyBorder="1" applyAlignment="1">
      <alignment horizontal="left"/>
    </xf>
    <xf numFmtId="0" fontId="0" fillId="0" borderId="6" xfId="3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4" borderId="2" xfId="0" applyNumberFormat="1" applyFont="1" applyFill="1" applyBorder="1" applyAlignment="1" applyProtection="1">
      <alignment horizontal="left" vertical="center" wrapText="1"/>
      <protection locked="0"/>
    </xf>
    <xf numFmtId="0" fontId="9" fillId="0" borderId="2" xfId="3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9" fillId="0" borderId="2" xfId="3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7" fillId="0" borderId="2" xfId="38" applyFont="1" applyFill="1" applyBorder="1" applyAlignment="1">
      <alignment horizontal="left" vertical="center" wrapText="1"/>
    </xf>
    <xf numFmtId="0" fontId="10" fillId="0" borderId="2" xfId="30" applyFont="1" applyFill="1" applyBorder="1" applyAlignment="1">
      <alignment horizontal="left" vertical="center" wrapText="1"/>
    </xf>
    <xf numFmtId="0" fontId="7" fillId="0" borderId="2" xfId="52" applyFont="1" applyFill="1" applyBorder="1" applyAlignment="1">
      <alignment horizontal="left" vertical="center" wrapText="1"/>
    </xf>
    <xf numFmtId="0" fontId="7" fillId="0" borderId="2" xfId="3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177" fontId="7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77" fontId="7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2" xfId="30" applyFont="1" applyFill="1" applyBorder="1" applyAlignment="1">
      <alignment horizontal="left" vertical="center" wrapText="1"/>
    </xf>
    <xf numFmtId="0" fontId="7" fillId="0" borderId="2" xfId="53" applyFont="1" applyFill="1" applyBorder="1" applyAlignment="1">
      <alignment horizontal="left" vertical="center" wrapText="1"/>
    </xf>
    <xf numFmtId="0" fontId="0" fillId="0" borderId="2" xfId="3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179" fontId="7" fillId="0" borderId="2" xfId="53" applyNumberFormat="1" applyFont="1" applyFill="1" applyBorder="1" applyAlignment="1">
      <alignment horizontal="left" vertical="center" wrapText="1"/>
    </xf>
    <xf numFmtId="0" fontId="0" fillId="0" borderId="0" xfId="30" applyFont="1" applyAlignment="1"/>
    <xf numFmtId="0" fontId="0" fillId="0" borderId="0" xfId="30" applyFont="1"/>
    <xf numFmtId="0" fontId="9" fillId="0" borderId="0" xfId="30" applyFont="1" applyAlignment="1"/>
    <xf numFmtId="0" fontId="0" fillId="0" borderId="0" xfId="0" applyAlignment="1">
      <alignment vertical="center"/>
    </xf>
    <xf numFmtId="0" fontId="0" fillId="0" borderId="0" xfId="30" applyFont="1" applyAlignment="1">
      <alignment horizontal="left"/>
    </xf>
    <xf numFmtId="0" fontId="9" fillId="0" borderId="0" xfId="30" applyFont="1" applyAlignment="1">
      <alignment horizontal="left"/>
    </xf>
    <xf numFmtId="0" fontId="5" fillId="0" borderId="0" xfId="53" applyFont="1" applyAlignment="1">
      <alignment horizontal="left" vertical="center"/>
    </xf>
    <xf numFmtId="0" fontId="2" fillId="0" borderId="0" xfId="53" applyFont="1" applyAlignment="1">
      <alignment horizontal="left" vertical="center"/>
    </xf>
    <xf numFmtId="0" fontId="5" fillId="0" borderId="1" xfId="53" applyFont="1" applyBorder="1" applyAlignment="1"/>
    <xf numFmtId="0" fontId="0" fillId="0" borderId="3" xfId="53" applyFont="1" applyBorder="1" applyAlignment="1">
      <alignment horizontal="center" vertical="center"/>
    </xf>
    <xf numFmtId="0" fontId="0" fillId="0" borderId="5" xfId="53" applyBorder="1" applyAlignment="1">
      <alignment horizontal="center" vertical="center"/>
    </xf>
    <xf numFmtId="0" fontId="0" fillId="0" borderId="6" xfId="53" applyBorder="1" applyAlignment="1">
      <alignment horizontal="center" vertical="center" wrapText="1"/>
    </xf>
    <xf numFmtId="0" fontId="0" fillId="0" borderId="3" xfId="53" applyBorder="1" applyAlignment="1">
      <alignment horizontal="center" vertical="center" wrapText="1"/>
    </xf>
    <xf numFmtId="0" fontId="0" fillId="0" borderId="4" xfId="53" applyBorder="1" applyAlignment="1">
      <alignment horizontal="center" vertical="center" wrapText="1"/>
    </xf>
    <xf numFmtId="0" fontId="0" fillId="0" borderId="5" xfId="53" applyBorder="1" applyAlignment="1">
      <alignment horizontal="center" vertical="center" wrapText="1"/>
    </xf>
    <xf numFmtId="0" fontId="0" fillId="0" borderId="6" xfId="53" applyFont="1" applyBorder="1" applyAlignment="1">
      <alignment horizontal="center" vertical="center" wrapText="1"/>
    </xf>
    <xf numFmtId="0" fontId="0" fillId="0" borderId="2" xfId="53" applyBorder="1" applyAlignment="1">
      <alignment horizontal="center" vertical="center" wrapText="1"/>
    </xf>
    <xf numFmtId="0" fontId="0" fillId="0" borderId="7" xfId="53" applyBorder="1" applyAlignment="1">
      <alignment horizontal="center" vertical="center" wrapText="1"/>
    </xf>
    <xf numFmtId="0" fontId="9" fillId="0" borderId="2" xfId="53" applyFont="1" applyBorder="1" applyAlignment="1">
      <alignment horizontal="center" vertical="center" wrapText="1"/>
    </xf>
    <xf numFmtId="0" fontId="0" fillId="0" borderId="2" xfId="53" applyBorder="1" applyAlignment="1">
      <alignment horizontal="center" vertical="center"/>
    </xf>
    <xf numFmtId="9" fontId="0" fillId="0" borderId="2" xfId="53" applyNumberFormat="1" applyBorder="1" applyAlignment="1">
      <alignment horizontal="center" vertical="center" wrapText="1"/>
    </xf>
    <xf numFmtId="0" fontId="0" fillId="0" borderId="2" xfId="53" applyBorder="1" applyAlignment="1">
      <alignment horizontal="left" vertical="center" wrapText="1"/>
    </xf>
    <xf numFmtId="0" fontId="0" fillId="0" borderId="2" xfId="53" applyBorder="1" applyAlignment="1">
      <alignment horizontal="right" vertical="center" wrapText="1"/>
    </xf>
    <xf numFmtId="9" fontId="0" fillId="0" borderId="2" xfId="53" applyNumberFormat="1" applyBorder="1" applyAlignment="1">
      <alignment horizontal="right" vertical="center" wrapText="1"/>
    </xf>
    <xf numFmtId="0" fontId="0" fillId="0" borderId="3" xfId="53" applyBorder="1" applyAlignment="1">
      <alignment horizontal="left" vertical="center"/>
    </xf>
    <xf numFmtId="0" fontId="0" fillId="0" borderId="2" xfId="53" applyFont="1" applyBorder="1" applyAlignment="1">
      <alignment horizontal="left" vertical="center"/>
    </xf>
    <xf numFmtId="0" fontId="0" fillId="0" borderId="2" xfId="53" applyFont="1" applyBorder="1" applyAlignment="1">
      <alignment horizontal="right" vertical="center"/>
    </xf>
    <xf numFmtId="9" fontId="0" fillId="0" borderId="2" xfId="53" applyNumberFormat="1" applyFont="1" applyBorder="1" applyAlignment="1">
      <alignment horizontal="right" vertical="center" wrapText="1"/>
    </xf>
    <xf numFmtId="0" fontId="0" fillId="0" borderId="2" xfId="53" applyFont="1" applyBorder="1" applyAlignment="1">
      <alignment horizontal="left" vertical="center" wrapText="1"/>
    </xf>
    <xf numFmtId="0" fontId="0" fillId="0" borderId="2" xfId="53" applyFont="1" applyBorder="1" applyAlignment="1">
      <alignment horizontal="right" vertical="center" wrapText="1"/>
    </xf>
    <xf numFmtId="0" fontId="0" fillId="0" borderId="2" xfId="53" applyBorder="1" applyAlignment="1">
      <alignment vertical="center" wrapText="1"/>
    </xf>
    <xf numFmtId="9" fontId="0" fillId="0" borderId="2" xfId="53" applyNumberFormat="1" applyBorder="1" applyAlignment="1">
      <alignment vertical="center" wrapText="1"/>
    </xf>
    <xf numFmtId="0" fontId="0" fillId="0" borderId="0" xfId="53" applyFont="1" applyAlignment="1">
      <alignment horizontal="left" vertical="center"/>
    </xf>
    <xf numFmtId="0" fontId="1" fillId="0" borderId="3" xfId="53" applyFont="1" applyBorder="1" applyAlignment="1">
      <alignment horizontal="center"/>
    </xf>
    <xf numFmtId="0" fontId="1" fillId="0" borderId="5" xfId="53" applyFont="1" applyBorder="1" applyAlignment="1">
      <alignment horizontal="center"/>
    </xf>
    <xf numFmtId="0" fontId="1" fillId="0" borderId="2" xfId="53" applyFont="1" applyBorder="1" applyAlignment="1">
      <alignment horizontal="center" vertical="center" wrapText="1"/>
    </xf>
    <xf numFmtId="0" fontId="0" fillId="0" borderId="8" xfId="53" applyBorder="1" applyAlignment="1"/>
    <xf numFmtId="0" fontId="9" fillId="0" borderId="0" xfId="53" applyFont="1" applyAlignment="1">
      <alignment vertical="top" wrapText="1"/>
    </xf>
    <xf numFmtId="177" fontId="0" fillId="0" borderId="2" xfId="53" applyNumberFormat="1" applyFont="1" applyBorder="1" applyAlignment="1">
      <alignment vertical="center" wrapText="1"/>
    </xf>
    <xf numFmtId="0" fontId="0" fillId="0" borderId="2" xfId="53" applyNumberFormat="1" applyBorder="1" applyAlignment="1">
      <alignment horizontal="right" vertical="center" wrapText="1"/>
    </xf>
    <xf numFmtId="177" fontId="0" fillId="0" borderId="2" xfId="53" applyNumberFormat="1" applyFont="1" applyBorder="1" applyAlignment="1">
      <alignment vertical="center"/>
    </xf>
    <xf numFmtId="178" fontId="0" fillId="0" borderId="2" xfId="53" applyNumberFormat="1" applyBorder="1" applyAlignment="1">
      <alignment vertical="center" wrapText="1"/>
    </xf>
    <xf numFmtId="10" fontId="0" fillId="0" borderId="2" xfId="53" applyNumberFormat="1" applyBorder="1" applyAlignment="1">
      <alignment horizontal="right" vertical="center" wrapText="1"/>
    </xf>
    <xf numFmtId="178" fontId="1" fillId="0" borderId="2" xfId="53" applyNumberFormat="1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2003+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4" xfId="51"/>
    <cellStyle name="常规_2002-SV" xfId="52"/>
    <cellStyle name="常规_Sheet1" xfId="53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workbookViewId="0">
      <selection activeCell="B82" sqref="B82"/>
    </sheetView>
  </sheetViews>
  <sheetFormatPr defaultColWidth="9" defaultRowHeight="14.25"/>
  <cols>
    <col min="1" max="1" width="5.75" customWidth="1"/>
    <col min="2" max="2" width="24.75" style="140" customWidth="1"/>
    <col min="3" max="3" width="29.5" style="141" customWidth="1"/>
    <col min="4" max="4" width="7" style="139" customWidth="1"/>
    <col min="5" max="5" width="8.75" style="142" customWidth="1"/>
    <col min="6" max="6" width="6.125" style="142" customWidth="1"/>
    <col min="7" max="7" width="10.875" style="142" customWidth="1"/>
    <col min="8" max="8" width="12.75" style="142" customWidth="1"/>
  </cols>
  <sheetData>
    <row r="1" s="139" customFormat="1" ht="12" spans="1:8">
      <c r="A1" s="143" t="s">
        <v>0</v>
      </c>
      <c r="B1" s="143"/>
      <c r="C1" s="144"/>
      <c r="E1" s="142"/>
      <c r="F1" s="142"/>
      <c r="G1" s="142"/>
      <c r="H1" s="142"/>
    </row>
    <row r="2" ht="20.25" spans="1:9">
      <c r="A2" s="145" t="s">
        <v>1</v>
      </c>
      <c r="B2" s="145"/>
      <c r="C2" s="146"/>
      <c r="D2" s="145"/>
      <c r="E2" s="145"/>
      <c r="F2" s="145"/>
      <c r="G2" s="145"/>
      <c r="H2" s="145"/>
      <c r="I2" s="145"/>
    </row>
    <row r="3" s="139" customFormat="1" ht="12" spans="1:9">
      <c r="A3" s="147" t="s">
        <v>2</v>
      </c>
      <c r="B3" s="147"/>
      <c r="C3" s="148"/>
      <c r="E3" s="142"/>
      <c r="F3" s="149" t="s">
        <v>3</v>
      </c>
      <c r="G3" s="149"/>
      <c r="H3" s="149"/>
      <c r="I3" s="149"/>
    </row>
    <row r="4" s="139" customFormat="1" ht="12" spans="1:9">
      <c r="A4" s="150" t="s">
        <v>4</v>
      </c>
      <c r="B4" s="151" t="s">
        <v>5</v>
      </c>
      <c r="C4" s="152" t="s">
        <v>6</v>
      </c>
      <c r="D4" s="115" t="s">
        <v>7</v>
      </c>
      <c r="E4" s="123" t="s">
        <v>8</v>
      </c>
      <c r="F4" s="123" t="s">
        <v>9</v>
      </c>
      <c r="G4" s="123" t="s">
        <v>10</v>
      </c>
      <c r="H4" s="123" t="s">
        <v>11</v>
      </c>
      <c r="I4" s="123" t="s">
        <v>12</v>
      </c>
    </row>
    <row r="5" s="139" customFormat="1" ht="12" spans="1:9">
      <c r="A5" s="114"/>
      <c r="B5" s="129" t="s">
        <v>13</v>
      </c>
      <c r="C5" s="112"/>
      <c r="D5" s="129"/>
      <c r="E5" s="112"/>
      <c r="F5" s="112"/>
      <c r="G5" s="123">
        <v>300</v>
      </c>
      <c r="H5" s="112"/>
      <c r="I5" s="129"/>
    </row>
    <row r="6" s="139" customFormat="1" ht="12" spans="1:9">
      <c r="A6" s="114"/>
      <c r="B6" s="115" t="s">
        <v>14</v>
      </c>
      <c r="C6" s="112"/>
      <c r="D6" s="129"/>
      <c r="E6" s="112"/>
      <c r="F6" s="112" t="s">
        <v>15</v>
      </c>
      <c r="G6" s="123">
        <v>143.105</v>
      </c>
      <c r="H6" s="112"/>
      <c r="I6" s="129"/>
    </row>
    <row r="7" s="139" customFormat="1" ht="12" spans="1:9">
      <c r="A7" s="116"/>
      <c r="B7" s="117" t="s">
        <v>16</v>
      </c>
      <c r="C7" s="153"/>
      <c r="D7" s="154"/>
      <c r="E7" s="153"/>
      <c r="F7" s="153"/>
      <c r="G7" s="155"/>
      <c r="H7" s="153"/>
      <c r="I7" s="154"/>
    </row>
    <row r="8" s="139" customFormat="1" ht="67.5" spans="1:9">
      <c r="A8" s="118" t="s">
        <v>17</v>
      </c>
      <c r="B8" s="118" t="s">
        <v>18</v>
      </c>
      <c r="C8" s="118" t="s">
        <v>19</v>
      </c>
      <c r="D8" s="118" t="s">
        <v>20</v>
      </c>
      <c r="E8" s="118">
        <v>8</v>
      </c>
      <c r="F8" s="118" t="s">
        <v>21</v>
      </c>
      <c r="G8" s="118">
        <f>E8*F8</f>
        <v>8</v>
      </c>
      <c r="H8" s="118" t="s">
        <v>22</v>
      </c>
      <c r="I8" s="154"/>
    </row>
    <row r="9" s="139" customFormat="1" ht="33.75" spans="1:9">
      <c r="A9" s="118" t="s">
        <v>23</v>
      </c>
      <c r="B9" s="118" t="s">
        <v>24</v>
      </c>
      <c r="C9" s="118" t="s">
        <v>25</v>
      </c>
      <c r="D9" s="118" t="s">
        <v>20</v>
      </c>
      <c r="E9" s="118">
        <v>3</v>
      </c>
      <c r="F9" s="118" t="s">
        <v>21</v>
      </c>
      <c r="G9" s="118">
        <f t="shared" ref="G9:G24" si="0">E9*F9</f>
        <v>3</v>
      </c>
      <c r="H9" s="118" t="s">
        <v>22</v>
      </c>
      <c r="I9" s="154"/>
    </row>
    <row r="10" s="139" customFormat="1" ht="33.75" spans="1:9">
      <c r="A10" s="118" t="s">
        <v>26</v>
      </c>
      <c r="B10" s="118" t="s">
        <v>27</v>
      </c>
      <c r="C10" s="118" t="s">
        <v>28</v>
      </c>
      <c r="D10" s="118" t="s">
        <v>20</v>
      </c>
      <c r="E10" s="118">
        <v>3</v>
      </c>
      <c r="F10" s="118" t="s">
        <v>21</v>
      </c>
      <c r="G10" s="118">
        <f t="shared" si="0"/>
        <v>3</v>
      </c>
      <c r="H10" s="118" t="s">
        <v>22</v>
      </c>
      <c r="I10" s="154"/>
    </row>
    <row r="11" s="139" customFormat="1" ht="33.75" spans="1:9">
      <c r="A11" s="118" t="s">
        <v>29</v>
      </c>
      <c r="B11" s="118" t="s">
        <v>30</v>
      </c>
      <c r="C11" s="118" t="s">
        <v>31</v>
      </c>
      <c r="D11" s="118" t="s">
        <v>20</v>
      </c>
      <c r="E11" s="118">
        <v>4</v>
      </c>
      <c r="F11" s="118" t="s">
        <v>21</v>
      </c>
      <c r="G11" s="118">
        <f t="shared" si="0"/>
        <v>4</v>
      </c>
      <c r="H11" s="118" t="s">
        <v>22</v>
      </c>
      <c r="I11" s="154"/>
    </row>
    <row r="12" s="139" customFormat="1" ht="67.5" spans="1:9">
      <c r="A12" s="118" t="s">
        <v>32</v>
      </c>
      <c r="B12" s="118" t="s">
        <v>33</v>
      </c>
      <c r="C12" s="118" t="s">
        <v>34</v>
      </c>
      <c r="D12" s="118" t="s">
        <v>35</v>
      </c>
      <c r="E12" s="118" t="s">
        <v>36</v>
      </c>
      <c r="F12" s="118" t="s">
        <v>21</v>
      </c>
      <c r="G12" s="118">
        <f t="shared" si="0"/>
        <v>3.35</v>
      </c>
      <c r="H12" s="118" t="s">
        <v>22</v>
      </c>
      <c r="I12" s="154"/>
    </row>
    <row r="13" s="139" customFormat="1" ht="12" spans="1:9">
      <c r="A13" s="118" t="s">
        <v>37</v>
      </c>
      <c r="B13" s="118" t="s">
        <v>38</v>
      </c>
      <c r="C13" s="118" t="s">
        <v>39</v>
      </c>
      <c r="D13" s="118" t="s">
        <v>35</v>
      </c>
      <c r="E13" s="118" t="s">
        <v>40</v>
      </c>
      <c r="F13" s="118">
        <v>2</v>
      </c>
      <c r="G13" s="118">
        <f t="shared" si="0"/>
        <v>5.5</v>
      </c>
      <c r="H13" s="118" t="s">
        <v>41</v>
      </c>
      <c r="I13" s="154"/>
    </row>
    <row r="14" s="139" customFormat="1" ht="12" spans="1:9">
      <c r="A14" s="118" t="s">
        <v>42</v>
      </c>
      <c r="B14" s="118" t="s">
        <v>43</v>
      </c>
      <c r="C14" s="118" t="s">
        <v>44</v>
      </c>
      <c r="D14" s="118" t="s">
        <v>45</v>
      </c>
      <c r="E14" s="118" t="s">
        <v>46</v>
      </c>
      <c r="F14" s="118">
        <v>2</v>
      </c>
      <c r="G14" s="118">
        <f t="shared" si="0"/>
        <v>0.35</v>
      </c>
      <c r="H14" s="118" t="s">
        <v>47</v>
      </c>
      <c r="I14" s="154"/>
    </row>
    <row r="15" s="139" customFormat="1" ht="22.5" spans="1:9">
      <c r="A15" s="118" t="s">
        <v>48</v>
      </c>
      <c r="B15" s="118" t="s">
        <v>49</v>
      </c>
      <c r="C15" s="118" t="s">
        <v>50</v>
      </c>
      <c r="D15" s="118" t="s">
        <v>20</v>
      </c>
      <c r="E15" s="118" t="s">
        <v>51</v>
      </c>
      <c r="F15" s="118" t="s">
        <v>21</v>
      </c>
      <c r="G15" s="118">
        <f t="shared" si="0"/>
        <v>1.8</v>
      </c>
      <c r="H15" s="118" t="s">
        <v>22</v>
      </c>
      <c r="I15" s="154"/>
    </row>
    <row r="16" s="139" customFormat="1" ht="78.75" spans="1:9">
      <c r="A16" s="118" t="s">
        <v>52</v>
      </c>
      <c r="B16" s="118" t="s">
        <v>53</v>
      </c>
      <c r="C16" s="118" t="s">
        <v>54</v>
      </c>
      <c r="D16" s="118" t="s">
        <v>20</v>
      </c>
      <c r="E16" s="118">
        <v>0.24</v>
      </c>
      <c r="F16" s="118">
        <v>2</v>
      </c>
      <c r="G16" s="118">
        <f t="shared" si="0"/>
        <v>0.48</v>
      </c>
      <c r="H16" s="118" t="s">
        <v>55</v>
      </c>
      <c r="I16" s="154"/>
    </row>
    <row r="17" s="139" customFormat="1" ht="101.25" spans="1:9">
      <c r="A17" s="118" t="s">
        <v>56</v>
      </c>
      <c r="B17" s="118" t="s">
        <v>57</v>
      </c>
      <c r="C17" s="118" t="s">
        <v>58</v>
      </c>
      <c r="D17" s="118" t="s">
        <v>35</v>
      </c>
      <c r="E17" s="118" t="s">
        <v>59</v>
      </c>
      <c r="F17" s="118" t="s">
        <v>21</v>
      </c>
      <c r="G17" s="118">
        <f t="shared" si="0"/>
        <v>0.235</v>
      </c>
      <c r="H17" s="118" t="s">
        <v>60</v>
      </c>
      <c r="I17" s="154"/>
    </row>
    <row r="18" s="139" customFormat="1" ht="12" spans="1:9">
      <c r="A18" s="118" t="s">
        <v>61</v>
      </c>
      <c r="B18" s="118" t="s">
        <v>62</v>
      </c>
      <c r="C18" s="118" t="s">
        <v>63</v>
      </c>
      <c r="D18" s="118" t="s">
        <v>35</v>
      </c>
      <c r="E18" s="118" t="s">
        <v>64</v>
      </c>
      <c r="F18" s="118">
        <v>2</v>
      </c>
      <c r="G18" s="118">
        <f t="shared" si="0"/>
        <v>0.9</v>
      </c>
      <c r="H18" s="118" t="s">
        <v>65</v>
      </c>
      <c r="I18" s="154"/>
    </row>
    <row r="19" s="139" customFormat="1" ht="112.5" spans="1:9">
      <c r="A19" s="118" t="s">
        <v>66</v>
      </c>
      <c r="B19" s="118" t="s">
        <v>67</v>
      </c>
      <c r="C19" s="118" t="s">
        <v>68</v>
      </c>
      <c r="D19" s="118" t="s">
        <v>69</v>
      </c>
      <c r="E19" s="118" t="s">
        <v>70</v>
      </c>
      <c r="F19" s="118" t="s">
        <v>21</v>
      </c>
      <c r="G19" s="118">
        <f t="shared" si="0"/>
        <v>0.04</v>
      </c>
      <c r="H19" s="118" t="s">
        <v>71</v>
      </c>
      <c r="I19" s="154"/>
    </row>
    <row r="20" s="139" customFormat="1" ht="67.5" spans="1:9">
      <c r="A20" s="118" t="s">
        <v>72</v>
      </c>
      <c r="B20" s="118" t="s">
        <v>73</v>
      </c>
      <c r="C20" s="118" t="s">
        <v>74</v>
      </c>
      <c r="D20" s="118" t="s">
        <v>20</v>
      </c>
      <c r="E20" s="118">
        <v>9.8</v>
      </c>
      <c r="F20" s="118" t="s">
        <v>21</v>
      </c>
      <c r="G20" s="118">
        <f t="shared" si="0"/>
        <v>9.8</v>
      </c>
      <c r="H20" s="118" t="s">
        <v>22</v>
      </c>
      <c r="I20" s="154"/>
    </row>
    <row r="21" s="139" customFormat="1" ht="22.5" spans="1:9">
      <c r="A21" s="118" t="s">
        <v>75</v>
      </c>
      <c r="B21" s="118" t="s">
        <v>76</v>
      </c>
      <c r="C21" s="118" t="s">
        <v>77</v>
      </c>
      <c r="D21" s="118" t="s">
        <v>20</v>
      </c>
      <c r="E21" s="118" t="s">
        <v>78</v>
      </c>
      <c r="F21" s="118" t="s">
        <v>21</v>
      </c>
      <c r="G21" s="118">
        <f t="shared" si="0"/>
        <v>0.5</v>
      </c>
      <c r="H21" s="118" t="s">
        <v>79</v>
      </c>
      <c r="I21" s="154"/>
    </row>
    <row r="22" s="139" customFormat="1" ht="12" spans="1:9">
      <c r="A22" s="118" t="s">
        <v>80</v>
      </c>
      <c r="B22" s="118" t="s">
        <v>81</v>
      </c>
      <c r="C22" s="118" t="s">
        <v>82</v>
      </c>
      <c r="D22" s="118" t="s">
        <v>20</v>
      </c>
      <c r="E22" s="118" t="s">
        <v>83</v>
      </c>
      <c r="F22" s="118" t="s">
        <v>21</v>
      </c>
      <c r="G22" s="118">
        <f t="shared" si="0"/>
        <v>0.8</v>
      </c>
      <c r="H22" s="118" t="s">
        <v>84</v>
      </c>
      <c r="I22" s="154"/>
    </row>
    <row r="23" s="139" customFormat="1" ht="12" spans="1:9">
      <c r="A23" s="118" t="s">
        <v>85</v>
      </c>
      <c r="B23" s="118" t="s">
        <v>86</v>
      </c>
      <c r="C23" s="118" t="s">
        <v>87</v>
      </c>
      <c r="D23" s="118" t="s">
        <v>20</v>
      </c>
      <c r="E23" s="118" t="s">
        <v>88</v>
      </c>
      <c r="F23" s="118" t="s">
        <v>21</v>
      </c>
      <c r="G23" s="118">
        <f t="shared" si="0"/>
        <v>0.4</v>
      </c>
      <c r="H23" s="118" t="s">
        <v>79</v>
      </c>
      <c r="I23" s="154"/>
    </row>
    <row r="24" s="139" customFormat="1" ht="12" spans="1:9">
      <c r="A24" s="118" t="s">
        <v>89</v>
      </c>
      <c r="B24" s="118" t="s">
        <v>90</v>
      </c>
      <c r="C24" s="118" t="s">
        <v>91</v>
      </c>
      <c r="D24" s="118" t="s">
        <v>35</v>
      </c>
      <c r="E24" s="118" t="s">
        <v>92</v>
      </c>
      <c r="F24" s="118" t="s">
        <v>93</v>
      </c>
      <c r="G24" s="118">
        <f t="shared" si="0"/>
        <v>0.45</v>
      </c>
      <c r="H24" s="118" t="s">
        <v>94</v>
      </c>
      <c r="I24" s="154"/>
    </row>
    <row r="25" s="139" customFormat="1" ht="12" spans="1:9">
      <c r="A25" s="118" t="s">
        <v>95</v>
      </c>
      <c r="B25" s="118" t="s">
        <v>96</v>
      </c>
      <c r="C25" s="118" t="s">
        <v>97</v>
      </c>
      <c r="D25" s="118" t="s">
        <v>35</v>
      </c>
      <c r="E25" s="118">
        <v>1</v>
      </c>
      <c r="F25" s="118">
        <v>2</v>
      </c>
      <c r="G25" s="118">
        <v>2</v>
      </c>
      <c r="H25" s="118" t="s">
        <v>98</v>
      </c>
      <c r="I25" s="154"/>
    </row>
    <row r="26" s="139" customFormat="1" ht="22.5" spans="1:9">
      <c r="A26" s="118" t="s">
        <v>99</v>
      </c>
      <c r="B26" s="118" t="s">
        <v>100</v>
      </c>
      <c r="C26" s="118" t="s">
        <v>101</v>
      </c>
      <c r="D26" s="118" t="s">
        <v>102</v>
      </c>
      <c r="E26" s="118">
        <v>7.5</v>
      </c>
      <c r="F26" s="118" t="s">
        <v>21</v>
      </c>
      <c r="G26" s="118">
        <f>E26*F26</f>
        <v>7.5</v>
      </c>
      <c r="H26" s="118" t="s">
        <v>87</v>
      </c>
      <c r="I26" s="154"/>
    </row>
    <row r="27" s="139" customFormat="1" ht="12" spans="1:9">
      <c r="A27" s="118"/>
      <c r="B27" s="118"/>
      <c r="C27" s="118"/>
      <c r="D27" s="118"/>
      <c r="E27" s="118"/>
      <c r="F27" s="118"/>
      <c r="G27" s="118"/>
      <c r="H27" s="118"/>
      <c r="I27" s="154"/>
    </row>
    <row r="28" s="139" customFormat="1" ht="12" spans="1:9">
      <c r="A28" s="114"/>
      <c r="B28" s="123" t="s">
        <v>103</v>
      </c>
      <c r="C28" s="118"/>
      <c r="D28" s="119"/>
      <c r="E28" s="119"/>
      <c r="F28" s="119"/>
      <c r="G28" s="112"/>
      <c r="H28" s="119"/>
      <c r="I28" s="129"/>
    </row>
    <row r="29" s="139" customFormat="1" ht="33.75" spans="1:9">
      <c r="A29" s="114" t="s">
        <v>104</v>
      </c>
      <c r="B29" s="124" t="s">
        <v>105</v>
      </c>
      <c r="C29" s="118" t="s">
        <v>106</v>
      </c>
      <c r="D29" s="118" t="s">
        <v>20</v>
      </c>
      <c r="E29" s="124">
        <v>2.6</v>
      </c>
      <c r="F29" s="118">
        <v>1</v>
      </c>
      <c r="G29" s="118">
        <f t="shared" ref="G29:G40" si="1">E29*F29</f>
        <v>2.6</v>
      </c>
      <c r="H29" s="118" t="s">
        <v>107</v>
      </c>
      <c r="I29" s="156"/>
    </row>
    <row r="30" s="139" customFormat="1" ht="22.5" spans="1:9">
      <c r="A30" s="114" t="s">
        <v>108</v>
      </c>
      <c r="B30" s="124" t="s">
        <v>109</v>
      </c>
      <c r="C30" s="118" t="s">
        <v>110</v>
      </c>
      <c r="D30" s="118" t="s">
        <v>20</v>
      </c>
      <c r="E30" s="124">
        <v>1.8</v>
      </c>
      <c r="F30" s="118">
        <v>1</v>
      </c>
      <c r="G30" s="118">
        <f t="shared" si="1"/>
        <v>1.8</v>
      </c>
      <c r="H30" s="118" t="s">
        <v>107</v>
      </c>
      <c r="I30" s="129"/>
    </row>
    <row r="31" s="139" customFormat="1" ht="12" spans="1:9">
      <c r="A31" s="114" t="s">
        <v>111</v>
      </c>
      <c r="B31" s="124" t="s">
        <v>112</v>
      </c>
      <c r="C31" s="118" t="s">
        <v>113</v>
      </c>
      <c r="D31" s="118" t="s">
        <v>35</v>
      </c>
      <c r="E31" s="124">
        <v>0.9</v>
      </c>
      <c r="F31" s="118">
        <v>1</v>
      </c>
      <c r="G31" s="118">
        <f t="shared" si="1"/>
        <v>0.9</v>
      </c>
      <c r="H31" s="118" t="s">
        <v>114</v>
      </c>
      <c r="I31" s="129"/>
    </row>
    <row r="32" s="139" customFormat="1" ht="33.75" spans="1:9">
      <c r="A32" s="114" t="s">
        <v>115</v>
      </c>
      <c r="B32" s="124" t="s">
        <v>116</v>
      </c>
      <c r="C32" s="118" t="s">
        <v>117</v>
      </c>
      <c r="D32" s="118" t="s">
        <v>35</v>
      </c>
      <c r="E32" s="124">
        <v>0.8</v>
      </c>
      <c r="F32" s="118">
        <v>1</v>
      </c>
      <c r="G32" s="118">
        <f t="shared" si="1"/>
        <v>0.8</v>
      </c>
      <c r="H32" s="118" t="s">
        <v>107</v>
      </c>
      <c r="I32" s="129"/>
    </row>
    <row r="33" s="139" customFormat="1" ht="33.75" spans="1:9">
      <c r="A33" s="114" t="s">
        <v>118</v>
      </c>
      <c r="B33" s="124" t="s">
        <v>119</v>
      </c>
      <c r="C33" s="118" t="s">
        <v>120</v>
      </c>
      <c r="D33" s="118" t="s">
        <v>35</v>
      </c>
      <c r="E33" s="124">
        <v>0.86</v>
      </c>
      <c r="F33" s="118">
        <v>1</v>
      </c>
      <c r="G33" s="118">
        <f t="shared" si="1"/>
        <v>0.86</v>
      </c>
      <c r="H33" s="118" t="s">
        <v>107</v>
      </c>
      <c r="I33" s="129"/>
    </row>
    <row r="34" s="139" customFormat="1" ht="45" spans="1:9">
      <c r="A34" s="114" t="s">
        <v>121</v>
      </c>
      <c r="B34" s="124" t="s">
        <v>122</v>
      </c>
      <c r="C34" s="118" t="s">
        <v>123</v>
      </c>
      <c r="D34" s="118" t="s">
        <v>35</v>
      </c>
      <c r="E34" s="124">
        <v>0.5</v>
      </c>
      <c r="F34" s="118">
        <v>3</v>
      </c>
      <c r="G34" s="118">
        <f t="shared" si="1"/>
        <v>1.5</v>
      </c>
      <c r="H34" s="118" t="s">
        <v>107</v>
      </c>
      <c r="I34" s="129"/>
    </row>
    <row r="35" s="139" customFormat="1" ht="12" spans="1:9">
      <c r="A35" s="114" t="s">
        <v>124</v>
      </c>
      <c r="B35" s="124" t="s">
        <v>125</v>
      </c>
      <c r="C35" s="118" t="s">
        <v>126</v>
      </c>
      <c r="D35" s="118" t="s">
        <v>127</v>
      </c>
      <c r="E35" s="124">
        <v>0.02</v>
      </c>
      <c r="F35" s="118">
        <v>1</v>
      </c>
      <c r="G35" s="118">
        <f t="shared" si="1"/>
        <v>0.02</v>
      </c>
      <c r="H35" s="118" t="s">
        <v>128</v>
      </c>
      <c r="I35" s="129"/>
    </row>
    <row r="36" s="139" customFormat="1" ht="33.75" spans="1:9">
      <c r="A36" s="114" t="s">
        <v>129</v>
      </c>
      <c r="B36" s="124" t="s">
        <v>130</v>
      </c>
      <c r="C36" s="118" t="s">
        <v>131</v>
      </c>
      <c r="D36" s="118" t="s">
        <v>127</v>
      </c>
      <c r="E36" s="124">
        <v>0.22</v>
      </c>
      <c r="F36" s="118">
        <v>64</v>
      </c>
      <c r="G36" s="118">
        <f t="shared" si="1"/>
        <v>14.08</v>
      </c>
      <c r="H36" s="118" t="s">
        <v>107</v>
      </c>
      <c r="I36" s="129"/>
    </row>
    <row r="37" s="139" customFormat="1" ht="12" spans="1:9">
      <c r="A37" s="114" t="s">
        <v>132</v>
      </c>
      <c r="B37" s="124" t="s">
        <v>133</v>
      </c>
      <c r="C37" s="118" t="s">
        <v>134</v>
      </c>
      <c r="D37" s="118" t="s">
        <v>35</v>
      </c>
      <c r="E37" s="124">
        <v>0.07</v>
      </c>
      <c r="F37" s="118">
        <v>64</v>
      </c>
      <c r="G37" s="118">
        <f t="shared" si="1"/>
        <v>4.48</v>
      </c>
      <c r="H37" s="118" t="s">
        <v>135</v>
      </c>
      <c r="I37" s="129"/>
    </row>
    <row r="38" s="139" customFormat="1" ht="12" spans="1:9">
      <c r="A38" s="114" t="s">
        <v>136</v>
      </c>
      <c r="B38" s="124" t="s">
        <v>137</v>
      </c>
      <c r="C38" s="118" t="s">
        <v>138</v>
      </c>
      <c r="D38" s="118" t="s">
        <v>127</v>
      </c>
      <c r="E38" s="124">
        <v>0.01</v>
      </c>
      <c r="F38" s="118">
        <v>64</v>
      </c>
      <c r="G38" s="118">
        <f t="shared" si="1"/>
        <v>0.64</v>
      </c>
      <c r="H38" s="118" t="s">
        <v>107</v>
      </c>
      <c r="I38" s="129"/>
    </row>
    <row r="39" s="139" customFormat="1" ht="22.5" spans="1:9">
      <c r="A39" s="114" t="s">
        <v>139</v>
      </c>
      <c r="B39" s="124" t="s">
        <v>140</v>
      </c>
      <c r="C39" s="118" t="s">
        <v>141</v>
      </c>
      <c r="D39" s="118" t="s">
        <v>20</v>
      </c>
      <c r="E39" s="124">
        <v>0.24</v>
      </c>
      <c r="F39" s="118">
        <v>1</v>
      </c>
      <c r="G39" s="118">
        <f t="shared" si="1"/>
        <v>0.24</v>
      </c>
      <c r="H39" s="118" t="s">
        <v>128</v>
      </c>
      <c r="I39" s="129"/>
    </row>
    <row r="40" s="139" customFormat="1" ht="12" spans="1:9">
      <c r="A40" s="114" t="s">
        <v>142</v>
      </c>
      <c r="B40" s="124" t="s">
        <v>143</v>
      </c>
      <c r="C40" s="118" t="s">
        <v>144</v>
      </c>
      <c r="D40" s="118" t="s">
        <v>20</v>
      </c>
      <c r="E40" s="124">
        <v>0.01</v>
      </c>
      <c r="F40" s="118">
        <v>64</v>
      </c>
      <c r="G40" s="118">
        <f t="shared" si="1"/>
        <v>0.64</v>
      </c>
      <c r="H40" s="118" t="s">
        <v>145</v>
      </c>
      <c r="I40" s="129"/>
    </row>
    <row r="41" s="139" customFormat="1" ht="12" spans="1:9">
      <c r="A41" s="114" t="s">
        <v>146</v>
      </c>
      <c r="B41" s="128" t="s">
        <v>147</v>
      </c>
      <c r="C41" s="118" t="s">
        <v>148</v>
      </c>
      <c r="D41" s="118" t="s">
        <v>149</v>
      </c>
      <c r="E41" s="118">
        <v>4.5</v>
      </c>
      <c r="F41" s="118">
        <v>1</v>
      </c>
      <c r="G41" s="118">
        <v>4.5</v>
      </c>
      <c r="H41" s="118" t="s">
        <v>150</v>
      </c>
      <c r="I41" s="129"/>
    </row>
    <row r="42" s="139" customFormat="1" ht="12" spans="1:9">
      <c r="A42" s="114" t="s">
        <v>151</v>
      </c>
      <c r="B42" s="128" t="s">
        <v>152</v>
      </c>
      <c r="C42" s="118" t="s">
        <v>153</v>
      </c>
      <c r="D42" s="118" t="s">
        <v>149</v>
      </c>
      <c r="E42" s="118">
        <v>0.2</v>
      </c>
      <c r="F42" s="118">
        <v>1</v>
      </c>
      <c r="G42" s="118">
        <f t="shared" ref="G42:G67" si="2">E42*F42</f>
        <v>0.2</v>
      </c>
      <c r="H42" s="118" t="s">
        <v>150</v>
      </c>
      <c r="I42" s="129"/>
    </row>
    <row r="43" s="139" customFormat="1" ht="12" spans="1:9">
      <c r="A43" s="114" t="s">
        <v>154</v>
      </c>
      <c r="B43" s="128" t="s">
        <v>155</v>
      </c>
      <c r="C43" s="118" t="s">
        <v>156</v>
      </c>
      <c r="D43" s="118" t="s">
        <v>149</v>
      </c>
      <c r="E43" s="118">
        <v>2.5</v>
      </c>
      <c r="F43" s="118">
        <v>4</v>
      </c>
      <c r="G43" s="118">
        <f t="shared" si="2"/>
        <v>10</v>
      </c>
      <c r="H43" s="118" t="s">
        <v>150</v>
      </c>
      <c r="I43" s="129"/>
    </row>
    <row r="44" s="139" customFormat="1" ht="12" spans="1:9">
      <c r="A44" s="114" t="s">
        <v>157</v>
      </c>
      <c r="B44" s="128" t="s">
        <v>158</v>
      </c>
      <c r="C44" s="118" t="s">
        <v>159</v>
      </c>
      <c r="D44" s="118" t="s">
        <v>127</v>
      </c>
      <c r="E44" s="118">
        <v>0.35</v>
      </c>
      <c r="F44" s="118">
        <v>1</v>
      </c>
      <c r="G44" s="118">
        <f t="shared" si="2"/>
        <v>0.35</v>
      </c>
      <c r="H44" s="118" t="s">
        <v>150</v>
      </c>
      <c r="I44" s="129"/>
    </row>
    <row r="45" s="139" customFormat="1" ht="12" spans="1:9">
      <c r="A45" s="114" t="s">
        <v>160</v>
      </c>
      <c r="B45" s="128" t="s">
        <v>161</v>
      </c>
      <c r="C45" s="118" t="s">
        <v>162</v>
      </c>
      <c r="D45" s="118" t="s">
        <v>127</v>
      </c>
      <c r="E45" s="118">
        <v>0.16</v>
      </c>
      <c r="F45" s="118">
        <v>8</v>
      </c>
      <c r="G45" s="118">
        <f t="shared" si="2"/>
        <v>1.28</v>
      </c>
      <c r="H45" s="118" t="s">
        <v>150</v>
      </c>
      <c r="I45" s="129"/>
    </row>
    <row r="46" s="139" customFormat="1" ht="12" spans="1:9">
      <c r="A46" s="114" t="s">
        <v>163</v>
      </c>
      <c r="B46" s="128" t="s">
        <v>164</v>
      </c>
      <c r="C46" s="118" t="s">
        <v>165</v>
      </c>
      <c r="D46" s="118" t="s">
        <v>20</v>
      </c>
      <c r="E46" s="118">
        <v>0.4</v>
      </c>
      <c r="F46" s="118">
        <v>1</v>
      </c>
      <c r="G46" s="118">
        <f t="shared" si="2"/>
        <v>0.4</v>
      </c>
      <c r="H46" s="118" t="s">
        <v>150</v>
      </c>
      <c r="I46" s="129"/>
    </row>
    <row r="47" s="139" customFormat="1" ht="12" spans="1:9">
      <c r="A47" s="114" t="s">
        <v>166</v>
      </c>
      <c r="B47" s="128" t="s">
        <v>167</v>
      </c>
      <c r="C47" s="118" t="s">
        <v>168</v>
      </c>
      <c r="D47" s="118" t="s">
        <v>20</v>
      </c>
      <c r="E47" s="118">
        <v>0.4</v>
      </c>
      <c r="F47" s="118">
        <v>1</v>
      </c>
      <c r="G47" s="118">
        <f t="shared" si="2"/>
        <v>0.4</v>
      </c>
      <c r="H47" s="118" t="s">
        <v>150</v>
      </c>
      <c r="I47" s="129"/>
    </row>
    <row r="48" s="139" customFormat="1" ht="12" spans="1:9">
      <c r="A48" s="114" t="s">
        <v>169</v>
      </c>
      <c r="B48" s="128" t="s">
        <v>170</v>
      </c>
      <c r="C48" s="118" t="s">
        <v>171</v>
      </c>
      <c r="D48" s="118" t="s">
        <v>35</v>
      </c>
      <c r="E48" s="118">
        <v>3.8</v>
      </c>
      <c r="F48" s="118">
        <v>1</v>
      </c>
      <c r="G48" s="118">
        <f t="shared" si="2"/>
        <v>3.8</v>
      </c>
      <c r="H48" s="118" t="s">
        <v>150</v>
      </c>
      <c r="I48" s="129"/>
    </row>
    <row r="49" s="139" customFormat="1" ht="12" spans="1:9">
      <c r="A49" s="114" t="s">
        <v>172</v>
      </c>
      <c r="B49" s="128" t="s">
        <v>173</v>
      </c>
      <c r="C49" s="118" t="s">
        <v>174</v>
      </c>
      <c r="D49" s="118" t="s">
        <v>35</v>
      </c>
      <c r="E49" s="118">
        <v>0.7</v>
      </c>
      <c r="F49" s="118">
        <v>1</v>
      </c>
      <c r="G49" s="118">
        <f t="shared" si="2"/>
        <v>0.7</v>
      </c>
      <c r="H49" s="118" t="s">
        <v>150</v>
      </c>
      <c r="I49" s="129"/>
    </row>
    <row r="50" s="139" customFormat="1" ht="12" spans="1:9">
      <c r="A50" s="114" t="s">
        <v>175</v>
      </c>
      <c r="B50" s="128" t="s">
        <v>176</v>
      </c>
      <c r="C50" s="118" t="s">
        <v>177</v>
      </c>
      <c r="D50" s="118" t="s">
        <v>35</v>
      </c>
      <c r="E50" s="118">
        <v>0.68</v>
      </c>
      <c r="F50" s="118">
        <v>1</v>
      </c>
      <c r="G50" s="118">
        <f t="shared" si="2"/>
        <v>0.68</v>
      </c>
      <c r="H50" s="118" t="s">
        <v>150</v>
      </c>
      <c r="I50" s="129"/>
    </row>
    <row r="51" s="139" customFormat="1" ht="22.5" spans="1:9">
      <c r="A51" s="114" t="s">
        <v>178</v>
      </c>
      <c r="B51" s="128" t="s">
        <v>179</v>
      </c>
      <c r="C51" s="118" t="s">
        <v>180</v>
      </c>
      <c r="D51" s="118" t="s">
        <v>20</v>
      </c>
      <c r="E51" s="118">
        <v>0.15</v>
      </c>
      <c r="F51" s="118">
        <v>1</v>
      </c>
      <c r="G51" s="118">
        <f t="shared" si="2"/>
        <v>0.15</v>
      </c>
      <c r="H51" s="118" t="s">
        <v>150</v>
      </c>
      <c r="I51" s="129"/>
    </row>
    <row r="52" s="139" customFormat="1" ht="12" spans="1:9">
      <c r="A52" s="114" t="s">
        <v>181</v>
      </c>
      <c r="B52" s="128" t="s">
        <v>182</v>
      </c>
      <c r="C52" s="118" t="s">
        <v>183</v>
      </c>
      <c r="D52" s="118" t="s">
        <v>69</v>
      </c>
      <c r="E52" s="118">
        <v>0.18</v>
      </c>
      <c r="F52" s="118">
        <v>1</v>
      </c>
      <c r="G52" s="118">
        <f t="shared" si="2"/>
        <v>0.18</v>
      </c>
      <c r="H52" s="118" t="s">
        <v>128</v>
      </c>
      <c r="I52" s="129"/>
    </row>
    <row r="53" s="139" customFormat="1" ht="12" spans="1:9">
      <c r="A53" s="114" t="s">
        <v>184</v>
      </c>
      <c r="B53" s="128" t="s">
        <v>185</v>
      </c>
      <c r="C53" s="118" t="s">
        <v>186</v>
      </c>
      <c r="D53" s="118" t="s">
        <v>127</v>
      </c>
      <c r="E53" s="118">
        <v>0.25</v>
      </c>
      <c r="F53" s="118">
        <v>1</v>
      </c>
      <c r="G53" s="118">
        <f t="shared" si="2"/>
        <v>0.25</v>
      </c>
      <c r="H53" s="118" t="s">
        <v>187</v>
      </c>
      <c r="I53" s="129"/>
    </row>
    <row r="54" s="139" customFormat="1" ht="12" spans="1:9">
      <c r="A54" s="114" t="s">
        <v>188</v>
      </c>
      <c r="B54" s="128" t="s">
        <v>189</v>
      </c>
      <c r="C54" s="118" t="s">
        <v>190</v>
      </c>
      <c r="D54" s="118" t="s">
        <v>127</v>
      </c>
      <c r="E54" s="118">
        <v>0.05</v>
      </c>
      <c r="F54" s="118">
        <v>1</v>
      </c>
      <c r="G54" s="118">
        <f t="shared" si="2"/>
        <v>0.05</v>
      </c>
      <c r="H54" s="118" t="s">
        <v>187</v>
      </c>
      <c r="I54" s="129"/>
    </row>
    <row r="55" s="139" customFormat="1" ht="12" spans="1:9">
      <c r="A55" s="114" t="s">
        <v>191</v>
      </c>
      <c r="B55" s="128" t="s">
        <v>192</v>
      </c>
      <c r="C55" s="118" t="s">
        <v>193</v>
      </c>
      <c r="D55" s="118" t="s">
        <v>127</v>
      </c>
      <c r="E55" s="118">
        <v>0.2</v>
      </c>
      <c r="F55" s="118">
        <v>1</v>
      </c>
      <c r="G55" s="118">
        <f t="shared" si="2"/>
        <v>0.2</v>
      </c>
      <c r="H55" s="118" t="s">
        <v>187</v>
      </c>
      <c r="I55" s="129"/>
    </row>
    <row r="56" s="139" customFormat="1" ht="12" spans="1:9">
      <c r="A56" s="114" t="s">
        <v>194</v>
      </c>
      <c r="B56" s="128" t="s">
        <v>195</v>
      </c>
      <c r="C56" s="118" t="s">
        <v>196</v>
      </c>
      <c r="D56" s="118" t="s">
        <v>35</v>
      </c>
      <c r="E56" s="118">
        <v>1</v>
      </c>
      <c r="F56" s="118">
        <v>4</v>
      </c>
      <c r="G56" s="118">
        <f t="shared" si="2"/>
        <v>4</v>
      </c>
      <c r="H56" s="118" t="s">
        <v>150</v>
      </c>
      <c r="I56" s="129"/>
    </row>
    <row r="57" s="139" customFormat="1" ht="12" spans="1:9">
      <c r="A57" s="114" t="s">
        <v>197</v>
      </c>
      <c r="B57" s="128" t="s">
        <v>198</v>
      </c>
      <c r="C57" s="118" t="s">
        <v>199</v>
      </c>
      <c r="D57" s="118" t="s">
        <v>35</v>
      </c>
      <c r="E57" s="118">
        <v>3</v>
      </c>
      <c r="F57" s="118">
        <v>1</v>
      </c>
      <c r="G57" s="118">
        <f t="shared" si="2"/>
        <v>3</v>
      </c>
      <c r="H57" s="118" t="s">
        <v>150</v>
      </c>
      <c r="I57" s="129"/>
    </row>
    <row r="58" s="139" customFormat="1" ht="12" spans="1:9">
      <c r="A58" s="114" t="s">
        <v>200</v>
      </c>
      <c r="B58" s="128" t="s">
        <v>201</v>
      </c>
      <c r="C58" s="118" t="s">
        <v>202</v>
      </c>
      <c r="D58" s="118" t="s">
        <v>35</v>
      </c>
      <c r="E58" s="118">
        <v>2.5</v>
      </c>
      <c r="F58" s="118">
        <v>1</v>
      </c>
      <c r="G58" s="118">
        <f t="shared" si="2"/>
        <v>2.5</v>
      </c>
      <c r="H58" s="118" t="s">
        <v>150</v>
      </c>
      <c r="I58" s="129"/>
    </row>
    <row r="59" s="139" customFormat="1" ht="12" spans="1:9">
      <c r="A59" s="114" t="s">
        <v>203</v>
      </c>
      <c r="B59" s="128" t="s">
        <v>204</v>
      </c>
      <c r="C59" s="118" t="s">
        <v>205</v>
      </c>
      <c r="D59" s="118" t="s">
        <v>127</v>
      </c>
      <c r="E59" s="118">
        <v>0.1</v>
      </c>
      <c r="F59" s="118">
        <v>6</v>
      </c>
      <c r="G59" s="118">
        <f t="shared" si="2"/>
        <v>0.6</v>
      </c>
      <c r="H59" s="118" t="s">
        <v>128</v>
      </c>
      <c r="I59" s="129"/>
    </row>
    <row r="60" s="139" customFormat="1" ht="12" spans="1:9">
      <c r="A60" s="114" t="s">
        <v>206</v>
      </c>
      <c r="B60" s="128" t="s">
        <v>207</v>
      </c>
      <c r="C60" s="118" t="s">
        <v>208</v>
      </c>
      <c r="D60" s="118" t="s">
        <v>127</v>
      </c>
      <c r="E60" s="118">
        <v>1.85</v>
      </c>
      <c r="F60" s="118">
        <v>1</v>
      </c>
      <c r="G60" s="118">
        <f t="shared" si="2"/>
        <v>1.85</v>
      </c>
      <c r="H60" s="118" t="s">
        <v>150</v>
      </c>
      <c r="I60" s="129"/>
    </row>
    <row r="61" s="139" customFormat="1" ht="22.5" spans="1:9">
      <c r="A61" s="114" t="s">
        <v>209</v>
      </c>
      <c r="B61" s="128" t="s">
        <v>210</v>
      </c>
      <c r="C61" s="118" t="s">
        <v>211</v>
      </c>
      <c r="D61" s="118" t="s">
        <v>20</v>
      </c>
      <c r="E61" s="118">
        <v>8.5</v>
      </c>
      <c r="F61" s="118">
        <v>1</v>
      </c>
      <c r="G61" s="118">
        <f t="shared" si="2"/>
        <v>8.5</v>
      </c>
      <c r="H61" s="118" t="s">
        <v>150</v>
      </c>
      <c r="I61" s="129"/>
    </row>
    <row r="62" s="139" customFormat="1" ht="22.5" spans="1:9">
      <c r="A62" s="114" t="s">
        <v>212</v>
      </c>
      <c r="B62" s="128" t="s">
        <v>213</v>
      </c>
      <c r="C62" s="118" t="s">
        <v>214</v>
      </c>
      <c r="D62" s="118" t="s">
        <v>20</v>
      </c>
      <c r="E62" s="118">
        <v>3.5</v>
      </c>
      <c r="F62" s="118">
        <v>1</v>
      </c>
      <c r="G62" s="118">
        <f t="shared" si="2"/>
        <v>3.5</v>
      </c>
      <c r="H62" s="118" t="s">
        <v>150</v>
      </c>
      <c r="I62" s="129"/>
    </row>
    <row r="63" s="139" customFormat="1" ht="12" spans="1:9">
      <c r="A63" s="114" t="s">
        <v>215</v>
      </c>
      <c r="B63" s="128" t="s">
        <v>216</v>
      </c>
      <c r="C63" s="118" t="s">
        <v>217</v>
      </c>
      <c r="D63" s="118" t="s">
        <v>20</v>
      </c>
      <c r="E63" s="118">
        <v>3.5</v>
      </c>
      <c r="F63" s="118">
        <v>1</v>
      </c>
      <c r="G63" s="118">
        <f t="shared" si="2"/>
        <v>3.5</v>
      </c>
      <c r="H63" s="118" t="s">
        <v>150</v>
      </c>
      <c r="I63" s="129"/>
    </row>
    <row r="64" s="139" customFormat="1" ht="12" spans="1:9">
      <c r="A64" s="114" t="s">
        <v>218</v>
      </c>
      <c r="B64" s="128" t="s">
        <v>219</v>
      </c>
      <c r="C64" s="118" t="s">
        <v>220</v>
      </c>
      <c r="D64" s="118" t="s">
        <v>35</v>
      </c>
      <c r="E64" s="118">
        <v>4</v>
      </c>
      <c r="F64" s="118">
        <v>1</v>
      </c>
      <c r="G64" s="118">
        <f t="shared" si="2"/>
        <v>4</v>
      </c>
      <c r="H64" s="118" t="s">
        <v>114</v>
      </c>
      <c r="I64" s="129"/>
    </row>
    <row r="65" s="139" customFormat="1" ht="12" spans="1:9">
      <c r="A65" s="114" t="s">
        <v>221</v>
      </c>
      <c r="B65" s="128" t="s">
        <v>222</v>
      </c>
      <c r="C65" s="118" t="s">
        <v>223</v>
      </c>
      <c r="D65" s="118" t="s">
        <v>127</v>
      </c>
      <c r="E65" s="118">
        <v>0.2</v>
      </c>
      <c r="F65" s="118">
        <v>1</v>
      </c>
      <c r="G65" s="118">
        <f t="shared" si="2"/>
        <v>0.2</v>
      </c>
      <c r="H65" s="118" t="s">
        <v>224</v>
      </c>
      <c r="I65" s="129"/>
    </row>
    <row r="66" s="139" customFormat="1" ht="12" spans="1:9">
      <c r="A66" s="114" t="s">
        <v>225</v>
      </c>
      <c r="B66" s="124" t="s">
        <v>226</v>
      </c>
      <c r="C66" s="118" t="s">
        <v>227</v>
      </c>
      <c r="D66" s="118" t="s">
        <v>127</v>
      </c>
      <c r="E66" s="118">
        <v>0.15</v>
      </c>
      <c r="F66" s="118">
        <v>1</v>
      </c>
      <c r="G66" s="118">
        <f t="shared" si="2"/>
        <v>0.15</v>
      </c>
      <c r="H66" s="118" t="s">
        <v>187</v>
      </c>
      <c r="I66" s="129"/>
    </row>
    <row r="67" s="139" customFormat="1" ht="12" spans="1:9">
      <c r="A67" s="114" t="s">
        <v>228</v>
      </c>
      <c r="B67" s="118" t="s">
        <v>100</v>
      </c>
      <c r="C67" s="118" t="s">
        <v>229</v>
      </c>
      <c r="D67" s="118" t="s">
        <v>102</v>
      </c>
      <c r="E67" s="118">
        <v>7.5</v>
      </c>
      <c r="F67" s="118" t="s">
        <v>21</v>
      </c>
      <c r="G67" s="118">
        <f t="shared" si="2"/>
        <v>7.5</v>
      </c>
      <c r="H67" s="118" t="s">
        <v>87</v>
      </c>
      <c r="I67" s="129"/>
    </row>
    <row r="68" s="139" customFormat="1" ht="12" spans="1:9">
      <c r="A68" s="114"/>
      <c r="B68" s="112"/>
      <c r="C68" s="157"/>
      <c r="D68" s="158"/>
      <c r="E68" s="112"/>
      <c r="F68" s="112"/>
      <c r="G68" s="112"/>
      <c r="H68" s="112"/>
      <c r="I68" s="129"/>
    </row>
    <row r="69" s="139" customFormat="1" ht="12" spans="1:9">
      <c r="A69" s="130"/>
      <c r="B69" s="115" t="s">
        <v>230</v>
      </c>
      <c r="C69" s="157"/>
      <c r="D69" s="129"/>
      <c r="E69" s="112"/>
      <c r="F69" s="112" t="s">
        <v>15</v>
      </c>
      <c r="G69" s="123">
        <v>156.895</v>
      </c>
      <c r="H69" s="112"/>
      <c r="I69" s="129"/>
    </row>
    <row r="70" s="139" customFormat="1" ht="56.25" spans="1:9">
      <c r="A70" s="130" t="s">
        <v>231</v>
      </c>
      <c r="B70" s="128" t="s">
        <v>232</v>
      </c>
      <c r="C70" s="118" t="s">
        <v>233</v>
      </c>
      <c r="D70" s="118" t="s">
        <v>127</v>
      </c>
      <c r="E70" s="118">
        <v>1.5</v>
      </c>
      <c r="F70" s="118">
        <v>21</v>
      </c>
      <c r="G70" s="118">
        <f>E70*F70</f>
        <v>31.5</v>
      </c>
      <c r="H70" s="128" t="s">
        <v>234</v>
      </c>
      <c r="I70" s="129"/>
    </row>
    <row r="71" s="139" customFormat="1" ht="67.5" spans="1:9">
      <c r="A71" s="130" t="s">
        <v>235</v>
      </c>
      <c r="B71" s="128" t="s">
        <v>236</v>
      </c>
      <c r="C71" s="118" t="s">
        <v>237</v>
      </c>
      <c r="D71" s="118" t="s">
        <v>127</v>
      </c>
      <c r="E71" s="118">
        <v>6</v>
      </c>
      <c r="F71" s="118">
        <v>1</v>
      </c>
      <c r="G71" s="118">
        <f t="shared" ref="G71:G80" si="3">E71*F71</f>
        <v>6</v>
      </c>
      <c r="H71" s="128" t="s">
        <v>234</v>
      </c>
      <c r="I71" s="129"/>
    </row>
    <row r="72" s="139" customFormat="1" ht="22.5" spans="1:9">
      <c r="A72" s="130" t="s">
        <v>238</v>
      </c>
      <c r="B72" s="128" t="s">
        <v>239</v>
      </c>
      <c r="C72" s="118" t="s">
        <v>240</v>
      </c>
      <c r="D72" s="118" t="s">
        <v>127</v>
      </c>
      <c r="E72" s="118">
        <v>5.915</v>
      </c>
      <c r="F72" s="118">
        <v>1</v>
      </c>
      <c r="G72" s="118">
        <f t="shared" si="3"/>
        <v>5.915</v>
      </c>
      <c r="H72" s="128" t="s">
        <v>234</v>
      </c>
      <c r="I72" s="118"/>
    </row>
    <row r="73" s="139" customFormat="1" ht="56.25" spans="1:9">
      <c r="A73" s="130" t="s">
        <v>241</v>
      </c>
      <c r="B73" s="128" t="s">
        <v>242</v>
      </c>
      <c r="C73" s="118" t="s">
        <v>243</v>
      </c>
      <c r="D73" s="118" t="s">
        <v>244</v>
      </c>
      <c r="E73" s="118">
        <v>0.4</v>
      </c>
      <c r="F73" s="118">
        <v>2</v>
      </c>
      <c r="G73" s="118">
        <f t="shared" si="3"/>
        <v>0.8</v>
      </c>
      <c r="H73" s="128" t="s">
        <v>87</v>
      </c>
      <c r="I73" s="118"/>
    </row>
    <row r="74" s="139" customFormat="1" ht="45" spans="1:9">
      <c r="A74" s="130" t="s">
        <v>245</v>
      </c>
      <c r="B74" s="128" t="s">
        <v>246</v>
      </c>
      <c r="C74" s="118" t="s">
        <v>247</v>
      </c>
      <c r="D74" s="118" t="s">
        <v>35</v>
      </c>
      <c r="E74" s="118">
        <v>0.6</v>
      </c>
      <c r="F74" s="118">
        <v>2</v>
      </c>
      <c r="G74" s="118">
        <f t="shared" si="3"/>
        <v>1.2</v>
      </c>
      <c r="H74" s="128" t="s">
        <v>114</v>
      </c>
      <c r="I74" s="118"/>
    </row>
    <row r="75" s="139" customFormat="1" ht="45" spans="1:9">
      <c r="A75" s="130" t="s">
        <v>248</v>
      </c>
      <c r="B75" s="128" t="s">
        <v>249</v>
      </c>
      <c r="C75" s="118" t="s">
        <v>250</v>
      </c>
      <c r="D75" s="118" t="s">
        <v>35</v>
      </c>
      <c r="E75" s="118">
        <v>0.45</v>
      </c>
      <c r="F75" s="118">
        <v>96</v>
      </c>
      <c r="G75" s="118">
        <f t="shared" si="3"/>
        <v>43.2</v>
      </c>
      <c r="H75" s="128" t="s">
        <v>251</v>
      </c>
      <c r="I75" s="118"/>
    </row>
    <row r="76" s="139" customFormat="1" ht="45" spans="1:9">
      <c r="A76" s="130" t="s">
        <v>252</v>
      </c>
      <c r="B76" s="128" t="s">
        <v>253</v>
      </c>
      <c r="C76" s="118" t="s">
        <v>254</v>
      </c>
      <c r="D76" s="118" t="s">
        <v>35</v>
      </c>
      <c r="E76" s="118">
        <v>0.23</v>
      </c>
      <c r="F76" s="118">
        <v>6</v>
      </c>
      <c r="G76" s="118">
        <f t="shared" si="3"/>
        <v>1.38</v>
      </c>
      <c r="H76" s="128" t="s">
        <v>255</v>
      </c>
      <c r="I76" s="118"/>
    </row>
    <row r="77" s="139" customFormat="1" ht="45" spans="1:9">
      <c r="A77" s="130" t="s">
        <v>256</v>
      </c>
      <c r="B77" s="128" t="s">
        <v>257</v>
      </c>
      <c r="C77" s="118" t="s">
        <v>258</v>
      </c>
      <c r="D77" s="118" t="s">
        <v>127</v>
      </c>
      <c r="E77" s="118">
        <v>0.12</v>
      </c>
      <c r="F77" s="118">
        <v>1</v>
      </c>
      <c r="G77" s="118">
        <f t="shared" si="3"/>
        <v>0.12</v>
      </c>
      <c r="H77" s="128" t="s">
        <v>259</v>
      </c>
      <c r="I77" s="118"/>
    </row>
    <row r="78" s="139" customFormat="1" ht="22.5" spans="1:9">
      <c r="A78" s="130" t="s">
        <v>260</v>
      </c>
      <c r="B78" s="128" t="s">
        <v>261</v>
      </c>
      <c r="C78" s="118" t="s">
        <v>262</v>
      </c>
      <c r="D78" s="118" t="s">
        <v>244</v>
      </c>
      <c r="E78" s="118">
        <v>0.03</v>
      </c>
      <c r="F78" s="118">
        <v>96</v>
      </c>
      <c r="G78" s="118">
        <f t="shared" si="3"/>
        <v>2.88</v>
      </c>
      <c r="H78" s="128" t="s">
        <v>87</v>
      </c>
      <c r="I78" s="118"/>
    </row>
    <row r="79" s="139" customFormat="1" ht="78.75" spans="1:9">
      <c r="A79" s="130" t="s">
        <v>263</v>
      </c>
      <c r="B79" s="128" t="s">
        <v>264</v>
      </c>
      <c r="C79" s="118" t="s">
        <v>265</v>
      </c>
      <c r="D79" s="118" t="s">
        <v>35</v>
      </c>
      <c r="E79" s="118">
        <v>1.6</v>
      </c>
      <c r="F79" s="118">
        <v>2</v>
      </c>
      <c r="G79" s="118">
        <f t="shared" si="3"/>
        <v>3.2</v>
      </c>
      <c r="H79" s="128" t="s">
        <v>266</v>
      </c>
      <c r="I79" s="118"/>
    </row>
    <row r="80" s="139" customFormat="1" ht="78.75" spans="1:9">
      <c r="A80" s="130" t="s">
        <v>267</v>
      </c>
      <c r="B80" s="128" t="s">
        <v>268</v>
      </c>
      <c r="C80" s="118" t="s">
        <v>269</v>
      </c>
      <c r="D80" s="118" t="s">
        <v>149</v>
      </c>
      <c r="E80" s="118">
        <v>0.85</v>
      </c>
      <c r="F80" s="118">
        <v>2</v>
      </c>
      <c r="G80" s="118">
        <f t="shared" si="3"/>
        <v>1.7</v>
      </c>
      <c r="H80" s="128" t="s">
        <v>270</v>
      </c>
      <c r="I80" s="118"/>
    </row>
    <row r="81" s="139" customFormat="1" ht="135" spans="1:9">
      <c r="A81" s="130" t="s">
        <v>271</v>
      </c>
      <c r="B81" s="128" t="s">
        <v>272</v>
      </c>
      <c r="C81" s="118" t="s">
        <v>273</v>
      </c>
      <c r="D81" s="118" t="s">
        <v>20</v>
      </c>
      <c r="E81" s="118">
        <v>16</v>
      </c>
      <c r="F81" s="118">
        <v>1</v>
      </c>
      <c r="G81" s="118">
        <v>16</v>
      </c>
      <c r="H81" s="128" t="s">
        <v>274</v>
      </c>
      <c r="I81" s="118"/>
    </row>
    <row r="82" s="139" customFormat="1" ht="33.75" spans="1:9">
      <c r="A82" s="130" t="s">
        <v>275</v>
      </c>
      <c r="B82" s="128" t="s">
        <v>276</v>
      </c>
      <c r="C82" s="118" t="s">
        <v>277</v>
      </c>
      <c r="D82" s="118" t="s">
        <v>20</v>
      </c>
      <c r="E82" s="118">
        <v>16</v>
      </c>
      <c r="F82" s="118">
        <v>1</v>
      </c>
      <c r="G82" s="118">
        <v>16</v>
      </c>
      <c r="H82" s="128" t="s">
        <v>274</v>
      </c>
      <c r="I82" s="118"/>
    </row>
    <row r="83" s="139" customFormat="1" ht="90" spans="1:9">
      <c r="A83" s="130" t="s">
        <v>278</v>
      </c>
      <c r="B83" s="128" t="s">
        <v>279</v>
      </c>
      <c r="C83" s="118" t="s">
        <v>280</v>
      </c>
      <c r="D83" s="118" t="s">
        <v>20</v>
      </c>
      <c r="E83" s="118">
        <v>18</v>
      </c>
      <c r="F83" s="118">
        <v>1</v>
      </c>
      <c r="G83" s="118">
        <v>18</v>
      </c>
      <c r="H83" s="128" t="s">
        <v>281</v>
      </c>
      <c r="I83" s="118"/>
    </row>
    <row r="84" s="139" customFormat="1" ht="45" spans="1:9">
      <c r="A84" s="130" t="s">
        <v>282</v>
      </c>
      <c r="B84" s="128" t="s">
        <v>283</v>
      </c>
      <c r="C84" s="118" t="s">
        <v>284</v>
      </c>
      <c r="D84" s="118" t="s">
        <v>20</v>
      </c>
      <c r="E84" s="118">
        <v>9</v>
      </c>
      <c r="F84" s="118">
        <v>1</v>
      </c>
      <c r="G84" s="118">
        <v>9</v>
      </c>
      <c r="H84" s="128" t="s">
        <v>281</v>
      </c>
      <c r="I84" s="118"/>
    </row>
    <row r="85" s="139" customFormat="1" ht="12" spans="1:9">
      <c r="A85" s="130" t="s">
        <v>285</v>
      </c>
      <c r="B85" s="128" t="s">
        <v>286</v>
      </c>
      <c r="C85" s="118"/>
      <c r="D85" s="118"/>
      <c r="E85" s="118"/>
      <c r="F85" s="118"/>
      <c r="G85" s="118">
        <v>0</v>
      </c>
      <c r="H85" s="128"/>
      <c r="I85" s="118"/>
    </row>
    <row r="86" spans="2:8">
      <c r="B86" s="159"/>
      <c r="C86" s="160"/>
      <c r="D86" s="161"/>
      <c r="E86" s="162"/>
      <c r="F86" s="162"/>
      <c r="G86" s="162"/>
      <c r="H86" s="162"/>
    </row>
  </sheetData>
  <mergeCells count="4">
    <mergeCell ref="A1:C1"/>
    <mergeCell ref="A2:I2"/>
    <mergeCell ref="A3:C3"/>
    <mergeCell ref="F3:I3"/>
  </mergeCells>
  <printOptions horizontalCentered="1"/>
  <pageMargins left="0.75" right="0.75" top="0.979166666666667" bottom="0.979166666666667" header="0.509027777777778" footer="0.509027777777778"/>
  <pageSetup paperSize="9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opLeftCell="A55" workbookViewId="0">
      <selection activeCell="I60" sqref="I60"/>
    </sheetView>
  </sheetViews>
  <sheetFormatPr defaultColWidth="9" defaultRowHeight="14.25" outlineLevelCol="6"/>
  <cols>
    <col min="1" max="1" width="8" customWidth="1"/>
    <col min="2" max="2" width="30.25" customWidth="1"/>
    <col min="3" max="3" width="24.625" customWidth="1"/>
    <col min="6" max="6" width="27.625" customWidth="1"/>
    <col min="7" max="7" width="13.625" style="108" customWidth="1"/>
    <col min="9" max="9" width="19.5" customWidth="1"/>
  </cols>
  <sheetData>
    <row r="1" ht="21.95" customHeight="1" spans="1:7">
      <c r="A1" s="109" t="s">
        <v>287</v>
      </c>
      <c r="B1" s="110"/>
      <c r="C1" s="110"/>
      <c r="D1" s="110"/>
      <c r="E1" s="110"/>
      <c r="F1" s="110"/>
      <c r="G1" s="110"/>
    </row>
    <row r="2" ht="18" customHeight="1" spans="1:7">
      <c r="A2" s="111" t="s">
        <v>288</v>
      </c>
      <c r="B2" s="111"/>
      <c r="C2" s="111"/>
      <c r="D2" s="111"/>
      <c r="E2" s="111"/>
      <c r="F2" s="111"/>
      <c r="G2" s="111"/>
    </row>
    <row r="3" spans="1:7">
      <c r="A3" s="7" t="s">
        <v>4</v>
      </c>
      <c r="B3" s="112" t="s">
        <v>289</v>
      </c>
      <c r="C3" s="112" t="s">
        <v>290</v>
      </c>
      <c r="D3" s="112" t="s">
        <v>291</v>
      </c>
      <c r="E3" s="112" t="s">
        <v>292</v>
      </c>
      <c r="F3" s="113" t="s">
        <v>293</v>
      </c>
      <c r="G3" s="112" t="s">
        <v>294</v>
      </c>
    </row>
    <row r="4" spans="1:7">
      <c r="A4" s="114"/>
      <c r="B4" s="115" t="s">
        <v>14</v>
      </c>
      <c r="C4" s="112"/>
      <c r="D4" s="112"/>
      <c r="E4" s="112"/>
      <c r="F4" s="113"/>
      <c r="G4" s="112"/>
    </row>
    <row r="5" spans="1:7">
      <c r="A5" s="116"/>
      <c r="B5" s="117" t="s">
        <v>16</v>
      </c>
      <c r="C5" s="112"/>
      <c r="D5" s="112"/>
      <c r="E5" s="112"/>
      <c r="F5" s="113"/>
      <c r="G5" s="112"/>
    </row>
    <row r="6" spans="1:7">
      <c r="A6" s="118" t="s">
        <v>17</v>
      </c>
      <c r="B6" s="118" t="s">
        <v>18</v>
      </c>
      <c r="C6" s="119" t="s">
        <v>295</v>
      </c>
      <c r="D6" s="119" t="s">
        <v>296</v>
      </c>
      <c r="E6" s="119" t="s">
        <v>297</v>
      </c>
      <c r="F6" s="119" t="s">
        <v>298</v>
      </c>
      <c r="G6" s="119">
        <v>600</v>
      </c>
    </row>
    <row r="7" spans="1:7">
      <c r="A7" s="118" t="s">
        <v>23</v>
      </c>
      <c r="B7" s="118" t="s">
        <v>24</v>
      </c>
      <c r="C7" s="119" t="s">
        <v>299</v>
      </c>
      <c r="D7" s="119" t="s">
        <v>296</v>
      </c>
      <c r="E7" s="119" t="s">
        <v>297</v>
      </c>
      <c r="F7" s="119" t="s">
        <v>298</v>
      </c>
      <c r="G7" s="119">
        <v>600</v>
      </c>
    </row>
    <row r="8" spans="1:7">
      <c r="A8" s="118" t="s">
        <v>26</v>
      </c>
      <c r="B8" s="118" t="s">
        <v>27</v>
      </c>
      <c r="C8" s="119" t="s">
        <v>300</v>
      </c>
      <c r="D8" s="119" t="s">
        <v>296</v>
      </c>
      <c r="E8" s="119" t="s">
        <v>297</v>
      </c>
      <c r="F8" s="119" t="s">
        <v>298</v>
      </c>
      <c r="G8" s="119">
        <v>600</v>
      </c>
    </row>
    <row r="9" spans="1:7">
      <c r="A9" s="118" t="s">
        <v>29</v>
      </c>
      <c r="B9" s="118" t="s">
        <v>30</v>
      </c>
      <c r="C9" s="119" t="s">
        <v>301</v>
      </c>
      <c r="D9" s="119" t="s">
        <v>296</v>
      </c>
      <c r="E9" s="119" t="s">
        <v>297</v>
      </c>
      <c r="F9" s="119" t="s">
        <v>302</v>
      </c>
      <c r="G9" s="119">
        <v>100</v>
      </c>
    </row>
    <row r="10" spans="1:7">
      <c r="A10" s="118" t="s">
        <v>32</v>
      </c>
      <c r="B10" s="118" t="s">
        <v>33</v>
      </c>
      <c r="C10" s="119" t="s">
        <v>303</v>
      </c>
      <c r="D10" s="119" t="s">
        <v>296</v>
      </c>
      <c r="E10" s="119" t="s">
        <v>297</v>
      </c>
      <c r="F10" s="119" t="s">
        <v>302</v>
      </c>
      <c r="G10" s="119">
        <v>100</v>
      </c>
    </row>
    <row r="11" spans="1:7">
      <c r="A11" s="118" t="s">
        <v>37</v>
      </c>
      <c r="B11" s="118" t="s">
        <v>38</v>
      </c>
      <c r="C11" s="120" t="s">
        <v>304</v>
      </c>
      <c r="D11" s="120" t="s">
        <v>305</v>
      </c>
      <c r="E11" s="120" t="s">
        <v>297</v>
      </c>
      <c r="F11" s="119" t="s">
        <v>306</v>
      </c>
      <c r="G11" s="119">
        <v>800</v>
      </c>
    </row>
    <row r="12" spans="1:7">
      <c r="A12" s="118" t="s">
        <v>42</v>
      </c>
      <c r="B12" s="118" t="s">
        <v>43</v>
      </c>
      <c r="C12" s="121"/>
      <c r="D12" s="121"/>
      <c r="E12" s="121"/>
      <c r="F12" s="119"/>
      <c r="G12" s="119"/>
    </row>
    <row r="13" spans="1:7">
      <c r="A13" s="118" t="s">
        <v>48</v>
      </c>
      <c r="B13" s="118" t="s">
        <v>49</v>
      </c>
      <c r="C13" s="121"/>
      <c r="D13" s="121"/>
      <c r="E13" s="121"/>
      <c r="F13" s="119"/>
      <c r="G13" s="119"/>
    </row>
    <row r="14" spans="1:7">
      <c r="A14" s="118" t="s">
        <v>52</v>
      </c>
      <c r="B14" s="118" t="s">
        <v>53</v>
      </c>
      <c r="C14" s="122"/>
      <c r="D14" s="122"/>
      <c r="E14" s="122"/>
      <c r="F14" s="119"/>
      <c r="G14" s="119"/>
    </row>
    <row r="15" spans="1:7">
      <c r="A15" s="118" t="s">
        <v>56</v>
      </c>
      <c r="B15" s="118" t="s">
        <v>57</v>
      </c>
      <c r="C15" s="119" t="s">
        <v>307</v>
      </c>
      <c r="D15" s="119" t="s">
        <v>308</v>
      </c>
      <c r="E15" s="119" t="s">
        <v>309</v>
      </c>
      <c r="F15" s="119" t="s">
        <v>306</v>
      </c>
      <c r="G15" s="119">
        <v>800</v>
      </c>
    </row>
    <row r="16" spans="1:7">
      <c r="A16" s="118" t="s">
        <v>61</v>
      </c>
      <c r="B16" s="118" t="s">
        <v>62</v>
      </c>
      <c r="C16" s="112"/>
      <c r="D16" s="112"/>
      <c r="E16" s="112"/>
      <c r="F16" s="112"/>
      <c r="G16" s="112"/>
    </row>
    <row r="17" spans="1:7">
      <c r="A17" s="118" t="s">
        <v>66</v>
      </c>
      <c r="B17" s="118" t="s">
        <v>67</v>
      </c>
      <c r="C17" s="112"/>
      <c r="D17" s="112"/>
      <c r="E17" s="112"/>
      <c r="F17" s="112"/>
      <c r="G17" s="112"/>
    </row>
    <row r="18" spans="1:7">
      <c r="A18" s="118" t="s">
        <v>72</v>
      </c>
      <c r="B18" s="118" t="s">
        <v>73</v>
      </c>
      <c r="C18" s="119" t="s">
        <v>310</v>
      </c>
      <c r="D18" s="119" t="s">
        <v>308</v>
      </c>
      <c r="E18" s="119" t="s">
        <v>309</v>
      </c>
      <c r="F18" s="119" t="s">
        <v>306</v>
      </c>
      <c r="G18" s="119">
        <v>800</v>
      </c>
    </row>
    <row r="19" spans="1:7">
      <c r="A19" s="118" t="s">
        <v>75</v>
      </c>
      <c r="B19" s="118" t="s">
        <v>76</v>
      </c>
      <c r="C19" s="112"/>
      <c r="D19" s="112"/>
      <c r="E19" s="112"/>
      <c r="F19" s="112"/>
      <c r="G19" s="112"/>
    </row>
    <row r="20" spans="1:7">
      <c r="A20" s="118" t="s">
        <v>80</v>
      </c>
      <c r="B20" s="118" t="s">
        <v>81</v>
      </c>
      <c r="C20" s="112"/>
      <c r="D20" s="112"/>
      <c r="E20" s="112"/>
      <c r="F20" s="112"/>
      <c r="G20" s="112"/>
    </row>
    <row r="21" spans="1:7">
      <c r="A21" s="118" t="s">
        <v>85</v>
      </c>
      <c r="B21" s="118" t="s">
        <v>86</v>
      </c>
      <c r="C21" s="112"/>
      <c r="D21" s="112"/>
      <c r="E21" s="112"/>
      <c r="F21" s="112"/>
      <c r="G21" s="112"/>
    </row>
    <row r="22" spans="1:7">
      <c r="A22" s="118" t="s">
        <v>89</v>
      </c>
      <c r="B22" s="118" t="s">
        <v>90</v>
      </c>
      <c r="C22" s="112"/>
      <c r="D22" s="112"/>
      <c r="E22" s="112"/>
      <c r="F22" s="112"/>
      <c r="G22" s="112"/>
    </row>
    <row r="23" spans="1:7">
      <c r="A23" s="118" t="s">
        <v>95</v>
      </c>
      <c r="B23" s="118" t="s">
        <v>96</v>
      </c>
      <c r="C23" s="112"/>
      <c r="D23" s="112"/>
      <c r="E23" s="112"/>
      <c r="F23" s="112"/>
      <c r="G23" s="112"/>
    </row>
    <row r="24" spans="1:7">
      <c r="A24" s="114"/>
      <c r="B24" s="123" t="s">
        <v>103</v>
      </c>
      <c r="C24" s="119" t="s">
        <v>311</v>
      </c>
      <c r="D24" s="119" t="s">
        <v>296</v>
      </c>
      <c r="E24" s="119" t="s">
        <v>297</v>
      </c>
      <c r="F24" s="119" t="s">
        <v>298</v>
      </c>
      <c r="G24" s="119">
        <v>600</v>
      </c>
    </row>
    <row r="25" spans="1:7">
      <c r="A25" s="114" t="s">
        <v>104</v>
      </c>
      <c r="B25" s="124" t="s">
        <v>105</v>
      </c>
      <c r="C25" s="112"/>
      <c r="D25" s="119"/>
      <c r="E25" s="119"/>
      <c r="F25" s="119"/>
      <c r="G25" s="112"/>
    </row>
    <row r="26" spans="1:7">
      <c r="A26" s="114" t="s">
        <v>108</v>
      </c>
      <c r="B26" s="124" t="s">
        <v>109</v>
      </c>
      <c r="C26" s="112" t="s">
        <v>312</v>
      </c>
      <c r="D26" s="119" t="s">
        <v>296</v>
      </c>
      <c r="E26" s="119" t="s">
        <v>297</v>
      </c>
      <c r="F26" s="119" t="s">
        <v>302</v>
      </c>
      <c r="G26" s="112">
        <v>100</v>
      </c>
    </row>
    <row r="27" spans="1:7">
      <c r="A27" s="114" t="s">
        <v>111</v>
      </c>
      <c r="B27" s="124" t="s">
        <v>112</v>
      </c>
      <c r="C27" s="119"/>
      <c r="D27" s="119"/>
      <c r="E27" s="119"/>
      <c r="F27" s="119"/>
      <c r="G27" s="119"/>
    </row>
    <row r="28" spans="1:7">
      <c r="A28" s="114" t="s">
        <v>115</v>
      </c>
      <c r="B28" s="124" t="s">
        <v>116</v>
      </c>
      <c r="C28" s="118" t="s">
        <v>313</v>
      </c>
      <c r="D28" s="118" t="s">
        <v>296</v>
      </c>
      <c r="E28" s="118" t="s">
        <v>314</v>
      </c>
      <c r="F28" s="118" t="s">
        <v>315</v>
      </c>
      <c r="G28" s="118">
        <v>8000</v>
      </c>
    </row>
    <row r="29" ht="27" customHeight="1" spans="1:7">
      <c r="A29" s="114" t="s">
        <v>118</v>
      </c>
      <c r="B29" s="124" t="s">
        <v>119</v>
      </c>
      <c r="C29" s="118" t="s">
        <v>316</v>
      </c>
      <c r="D29" s="118" t="s">
        <v>317</v>
      </c>
      <c r="E29" s="118" t="s">
        <v>314</v>
      </c>
      <c r="F29" s="118" t="s">
        <v>318</v>
      </c>
      <c r="G29" s="118">
        <v>300</v>
      </c>
    </row>
    <row r="30" spans="1:7">
      <c r="A30" s="114" t="s">
        <v>121</v>
      </c>
      <c r="B30" s="124" t="s">
        <v>122</v>
      </c>
      <c r="C30" s="118" t="s">
        <v>319</v>
      </c>
      <c r="D30" s="118" t="s">
        <v>317</v>
      </c>
      <c r="E30" s="118" t="s">
        <v>314</v>
      </c>
      <c r="F30" s="118" t="s">
        <v>315</v>
      </c>
      <c r="G30" s="118">
        <v>8000</v>
      </c>
    </row>
    <row r="31" spans="1:7">
      <c r="A31" s="114" t="s">
        <v>124</v>
      </c>
      <c r="B31" s="124" t="s">
        <v>125</v>
      </c>
      <c r="C31" s="125" t="s">
        <v>320</v>
      </c>
      <c r="D31" s="125" t="s">
        <v>308</v>
      </c>
      <c r="E31" s="125" t="s">
        <v>321</v>
      </c>
      <c r="F31" s="125" t="s">
        <v>315</v>
      </c>
      <c r="G31" s="125">
        <v>8000</v>
      </c>
    </row>
    <row r="32" spans="1:7">
      <c r="A32" s="114" t="s">
        <v>129</v>
      </c>
      <c r="B32" s="124" t="s">
        <v>130</v>
      </c>
      <c r="C32" s="126"/>
      <c r="D32" s="126"/>
      <c r="E32" s="126"/>
      <c r="F32" s="126"/>
      <c r="G32" s="126"/>
    </row>
    <row r="33" spans="1:7">
      <c r="A33" s="114" t="s">
        <v>132</v>
      </c>
      <c r="B33" s="124" t="s">
        <v>133</v>
      </c>
      <c r="C33" s="127"/>
      <c r="D33" s="127"/>
      <c r="E33" s="127"/>
      <c r="F33" s="127"/>
      <c r="G33" s="127"/>
    </row>
    <row r="34" spans="1:7">
      <c r="A34" s="114" t="s">
        <v>136</v>
      </c>
      <c r="B34" s="124" t="s">
        <v>137</v>
      </c>
      <c r="C34" s="112" t="s">
        <v>322</v>
      </c>
      <c r="D34" s="112" t="s">
        <v>296</v>
      </c>
      <c r="E34" s="112" t="s">
        <v>297</v>
      </c>
      <c r="F34" s="112" t="s">
        <v>306</v>
      </c>
      <c r="G34" s="112">
        <v>800</v>
      </c>
    </row>
    <row r="35" spans="1:7">
      <c r="A35" s="114" t="s">
        <v>139</v>
      </c>
      <c r="B35" s="124" t="s">
        <v>140</v>
      </c>
      <c r="C35" s="125" t="s">
        <v>323</v>
      </c>
      <c r="D35" s="125" t="s">
        <v>308</v>
      </c>
      <c r="E35" s="125" t="s">
        <v>321</v>
      </c>
      <c r="F35" s="125" t="s">
        <v>315</v>
      </c>
      <c r="G35" s="125">
        <v>8000</v>
      </c>
    </row>
    <row r="36" spans="1:7">
      <c r="A36" s="114" t="s">
        <v>142</v>
      </c>
      <c r="B36" s="124" t="s">
        <v>143</v>
      </c>
      <c r="C36" s="126"/>
      <c r="D36" s="126"/>
      <c r="E36" s="126"/>
      <c r="F36" s="126"/>
      <c r="G36" s="126"/>
    </row>
    <row r="37" spans="1:7">
      <c r="A37" s="114" t="s">
        <v>146</v>
      </c>
      <c r="B37" s="128" t="s">
        <v>147</v>
      </c>
      <c r="C37" s="126"/>
      <c r="D37" s="126"/>
      <c r="E37" s="126"/>
      <c r="F37" s="126"/>
      <c r="G37" s="126"/>
    </row>
    <row r="38" spans="1:7">
      <c r="A38" s="114" t="s">
        <v>151</v>
      </c>
      <c r="B38" s="128" t="s">
        <v>152</v>
      </c>
      <c r="C38" s="127"/>
      <c r="D38" s="127"/>
      <c r="E38" s="127"/>
      <c r="F38" s="127"/>
      <c r="G38" s="127"/>
    </row>
    <row r="39" spans="1:7">
      <c r="A39" s="114" t="s">
        <v>154</v>
      </c>
      <c r="B39" s="128" t="s">
        <v>155</v>
      </c>
      <c r="C39" s="112" t="s">
        <v>324</v>
      </c>
      <c r="D39" s="112" t="s">
        <v>308</v>
      </c>
      <c r="E39" s="112" t="s">
        <v>314</v>
      </c>
      <c r="F39" s="112" t="s">
        <v>306</v>
      </c>
      <c r="G39" s="112">
        <v>800</v>
      </c>
    </row>
    <row r="40" spans="1:7">
      <c r="A40" s="114" t="s">
        <v>157</v>
      </c>
      <c r="B40" s="128" t="s">
        <v>158</v>
      </c>
      <c r="C40" s="118" t="s">
        <v>325</v>
      </c>
      <c r="D40" s="118" t="s">
        <v>308</v>
      </c>
      <c r="E40" s="118" t="s">
        <v>321</v>
      </c>
      <c r="F40" s="118" t="s">
        <v>315</v>
      </c>
      <c r="G40" s="118">
        <v>8000</v>
      </c>
    </row>
    <row r="41" spans="1:7">
      <c r="A41" s="114" t="s">
        <v>160</v>
      </c>
      <c r="B41" s="128" t="s">
        <v>161</v>
      </c>
      <c r="C41" s="125" t="s">
        <v>326</v>
      </c>
      <c r="D41" s="125" t="s">
        <v>296</v>
      </c>
      <c r="E41" s="125" t="s">
        <v>314</v>
      </c>
      <c r="F41" s="125" t="s">
        <v>318</v>
      </c>
      <c r="G41" s="125">
        <v>150</v>
      </c>
    </row>
    <row r="42" spans="1:7">
      <c r="A42" s="114" t="s">
        <v>163</v>
      </c>
      <c r="B42" s="128" t="s">
        <v>164</v>
      </c>
      <c r="C42" s="127"/>
      <c r="D42" s="127"/>
      <c r="E42" s="127"/>
      <c r="F42" s="127"/>
      <c r="G42" s="127"/>
    </row>
    <row r="43" spans="1:7">
      <c r="A43" s="114" t="s">
        <v>166</v>
      </c>
      <c r="B43" s="128" t="s">
        <v>167</v>
      </c>
      <c r="C43" s="112" t="s">
        <v>327</v>
      </c>
      <c r="D43" s="112" t="s">
        <v>296</v>
      </c>
      <c r="E43" s="112" t="s">
        <v>297</v>
      </c>
      <c r="F43" s="112" t="s">
        <v>302</v>
      </c>
      <c r="G43" s="112">
        <v>100</v>
      </c>
    </row>
    <row r="44" spans="1:7">
      <c r="A44" s="114" t="s">
        <v>169</v>
      </c>
      <c r="B44" s="128" t="s">
        <v>170</v>
      </c>
      <c r="C44" s="129"/>
      <c r="D44" s="129"/>
      <c r="E44" s="129"/>
      <c r="F44" s="129"/>
      <c r="G44" s="129"/>
    </row>
    <row r="45" spans="1:7">
      <c r="A45" s="114" t="s">
        <v>172</v>
      </c>
      <c r="B45" s="128" t="s">
        <v>173</v>
      </c>
      <c r="C45" s="112" t="s">
        <v>300</v>
      </c>
      <c r="D45" s="112" t="s">
        <v>296</v>
      </c>
      <c r="E45" s="112" t="s">
        <v>297</v>
      </c>
      <c r="F45" s="112" t="s">
        <v>298</v>
      </c>
      <c r="G45" s="112">
        <v>600</v>
      </c>
    </row>
    <row r="46" spans="1:7">
      <c r="A46" s="114" t="s">
        <v>175</v>
      </c>
      <c r="B46" s="128" t="s">
        <v>176</v>
      </c>
      <c r="C46" s="118" t="s">
        <v>328</v>
      </c>
      <c r="D46" s="118" t="s">
        <v>308</v>
      </c>
      <c r="E46" s="118" t="s">
        <v>314</v>
      </c>
      <c r="F46" s="118" t="s">
        <v>318</v>
      </c>
      <c r="G46" s="118">
        <v>120</v>
      </c>
    </row>
    <row r="47" spans="1:7">
      <c r="A47" s="114" t="s">
        <v>178</v>
      </c>
      <c r="B47" s="128" t="s">
        <v>179</v>
      </c>
      <c r="C47" s="112" t="s">
        <v>327</v>
      </c>
      <c r="D47" s="112" t="s">
        <v>296</v>
      </c>
      <c r="E47" s="112" t="s">
        <v>297</v>
      </c>
      <c r="F47" s="112" t="s">
        <v>302</v>
      </c>
      <c r="G47" s="112">
        <v>100</v>
      </c>
    </row>
    <row r="48" spans="1:7">
      <c r="A48" s="114" t="s">
        <v>181</v>
      </c>
      <c r="B48" s="128" t="s">
        <v>182</v>
      </c>
      <c r="C48" s="129"/>
      <c r="D48" s="129"/>
      <c r="E48" s="129"/>
      <c r="F48" s="129"/>
      <c r="G48" s="129"/>
    </row>
    <row r="49" spans="1:7">
      <c r="A49" s="114" t="s">
        <v>184</v>
      </c>
      <c r="B49" s="128" t="s">
        <v>185</v>
      </c>
      <c r="C49" s="118" t="s">
        <v>329</v>
      </c>
      <c r="D49" s="118" t="s">
        <v>308</v>
      </c>
      <c r="E49" s="118" t="s">
        <v>314</v>
      </c>
      <c r="F49" s="118" t="s">
        <v>318</v>
      </c>
      <c r="G49" s="118">
        <v>220</v>
      </c>
    </row>
    <row r="50" spans="1:7">
      <c r="A50" s="114" t="s">
        <v>188</v>
      </c>
      <c r="B50" s="128" t="s">
        <v>189</v>
      </c>
      <c r="C50" s="125" t="s">
        <v>330</v>
      </c>
      <c r="D50" s="125" t="s">
        <v>317</v>
      </c>
      <c r="E50" s="125" t="s">
        <v>314</v>
      </c>
      <c r="F50" s="125" t="s">
        <v>318</v>
      </c>
      <c r="G50" s="125">
        <v>220</v>
      </c>
    </row>
    <row r="51" spans="1:7">
      <c r="A51" s="114" t="s">
        <v>191</v>
      </c>
      <c r="B51" s="128" t="s">
        <v>192</v>
      </c>
      <c r="C51" s="127"/>
      <c r="D51" s="127"/>
      <c r="E51" s="127"/>
      <c r="F51" s="127"/>
      <c r="G51" s="127"/>
    </row>
    <row r="52" spans="1:7">
      <c r="A52" s="114" t="s">
        <v>194</v>
      </c>
      <c r="B52" s="128" t="s">
        <v>195</v>
      </c>
      <c r="C52" s="119" t="s">
        <v>331</v>
      </c>
      <c r="D52" s="119" t="s">
        <v>296</v>
      </c>
      <c r="E52" s="119" t="s">
        <v>297</v>
      </c>
      <c r="F52" s="119" t="s">
        <v>306</v>
      </c>
      <c r="G52" s="119">
        <v>800</v>
      </c>
    </row>
    <row r="53" spans="1:7">
      <c r="A53" s="114" t="s">
        <v>197</v>
      </c>
      <c r="B53" s="128" t="s">
        <v>198</v>
      </c>
      <c r="C53" s="118" t="s">
        <v>330</v>
      </c>
      <c r="D53" s="118" t="s">
        <v>317</v>
      </c>
      <c r="E53" s="118" t="s">
        <v>314</v>
      </c>
      <c r="F53" s="118" t="s">
        <v>318</v>
      </c>
      <c r="G53" s="118">
        <v>120</v>
      </c>
    </row>
    <row r="54" spans="1:7">
      <c r="A54" s="114" t="s">
        <v>200</v>
      </c>
      <c r="B54" s="128" t="s">
        <v>201</v>
      </c>
      <c r="C54" s="119" t="s">
        <v>332</v>
      </c>
      <c r="D54" s="119" t="s">
        <v>296</v>
      </c>
      <c r="E54" s="119" t="s">
        <v>297</v>
      </c>
      <c r="F54" s="119" t="s">
        <v>306</v>
      </c>
      <c r="G54" s="119">
        <v>800</v>
      </c>
    </row>
    <row r="55" spans="1:7">
      <c r="A55" s="114" t="s">
        <v>203</v>
      </c>
      <c r="B55" s="128" t="s">
        <v>204</v>
      </c>
      <c r="C55" s="119" t="s">
        <v>307</v>
      </c>
      <c r="D55" s="119" t="s">
        <v>296</v>
      </c>
      <c r="E55" s="119" t="s">
        <v>297</v>
      </c>
      <c r="F55" s="119" t="s">
        <v>306</v>
      </c>
      <c r="G55" s="119">
        <v>800</v>
      </c>
    </row>
    <row r="56" spans="1:7">
      <c r="A56" s="114" t="s">
        <v>206</v>
      </c>
      <c r="B56" s="128" t="s">
        <v>207</v>
      </c>
      <c r="C56" s="129"/>
      <c r="D56" s="129"/>
      <c r="E56" s="129"/>
      <c r="F56" s="129"/>
      <c r="G56" s="129"/>
    </row>
    <row r="57" spans="1:7">
      <c r="A57" s="114" t="s">
        <v>209</v>
      </c>
      <c r="B57" s="128" t="s">
        <v>210</v>
      </c>
      <c r="C57" s="119" t="s">
        <v>313</v>
      </c>
      <c r="D57" s="119" t="s">
        <v>296</v>
      </c>
      <c r="E57" s="119" t="s">
        <v>314</v>
      </c>
      <c r="F57" s="119" t="s">
        <v>306</v>
      </c>
      <c r="G57" s="119">
        <v>800</v>
      </c>
    </row>
    <row r="58" spans="1:7">
      <c r="A58" s="114" t="s">
        <v>212</v>
      </c>
      <c r="B58" s="128" t="s">
        <v>213</v>
      </c>
      <c r="C58" s="118" t="s">
        <v>333</v>
      </c>
      <c r="D58" s="118" t="s">
        <v>308</v>
      </c>
      <c r="E58" s="118" t="s">
        <v>309</v>
      </c>
      <c r="F58" s="118" t="s">
        <v>318</v>
      </c>
      <c r="G58" s="118">
        <v>120</v>
      </c>
    </row>
    <row r="59" spans="1:7">
      <c r="A59" s="114" t="s">
        <v>215</v>
      </c>
      <c r="B59" s="128" t="s">
        <v>216</v>
      </c>
      <c r="C59" s="118" t="s">
        <v>334</v>
      </c>
      <c r="D59" s="118" t="s">
        <v>308</v>
      </c>
      <c r="E59" s="118" t="s">
        <v>335</v>
      </c>
      <c r="F59" s="118" t="s">
        <v>318</v>
      </c>
      <c r="G59" s="118">
        <v>150</v>
      </c>
    </row>
    <row r="60" spans="1:7">
      <c r="A60" s="114" t="s">
        <v>218</v>
      </c>
      <c r="B60" s="128" t="s">
        <v>219</v>
      </c>
      <c r="C60" s="118" t="s">
        <v>336</v>
      </c>
      <c r="D60" s="118" t="s">
        <v>308</v>
      </c>
      <c r="E60" s="118" t="s">
        <v>309</v>
      </c>
      <c r="F60" s="118" t="s">
        <v>318</v>
      </c>
      <c r="G60" s="118">
        <v>120</v>
      </c>
    </row>
    <row r="61" spans="1:7">
      <c r="A61" s="114" t="s">
        <v>221</v>
      </c>
      <c r="B61" s="128" t="s">
        <v>222</v>
      </c>
      <c r="C61" s="119" t="s">
        <v>310</v>
      </c>
      <c r="D61" s="119" t="s">
        <v>305</v>
      </c>
      <c r="E61" s="119" t="s">
        <v>297</v>
      </c>
      <c r="F61" s="119" t="s">
        <v>306</v>
      </c>
      <c r="G61" s="119">
        <v>800</v>
      </c>
    </row>
    <row r="62" spans="1:7">
      <c r="A62" s="114" t="s">
        <v>225</v>
      </c>
      <c r="B62" s="124" t="s">
        <v>226</v>
      </c>
      <c r="C62" s="129"/>
      <c r="D62" s="129"/>
      <c r="E62" s="129"/>
      <c r="F62" s="129"/>
      <c r="G62" s="129"/>
    </row>
    <row r="63" spans="1:7">
      <c r="A63" s="130"/>
      <c r="B63" s="115" t="s">
        <v>230</v>
      </c>
      <c r="C63" s="119" t="s">
        <v>337</v>
      </c>
      <c r="D63" s="119" t="s">
        <v>296</v>
      </c>
      <c r="E63" s="119" t="s">
        <v>338</v>
      </c>
      <c r="F63" s="119" t="s">
        <v>306</v>
      </c>
      <c r="G63" s="119">
        <v>800</v>
      </c>
    </row>
    <row r="64" spans="1:7">
      <c r="A64" s="130" t="s">
        <v>231</v>
      </c>
      <c r="B64" s="128" t="s">
        <v>232</v>
      </c>
      <c r="C64" s="129"/>
      <c r="D64" s="129"/>
      <c r="E64" s="129"/>
      <c r="F64" s="129"/>
      <c r="G64" s="129"/>
    </row>
    <row r="65" spans="1:7">
      <c r="A65" s="130" t="s">
        <v>235</v>
      </c>
      <c r="B65" s="128" t="s">
        <v>236</v>
      </c>
      <c r="C65" s="118" t="s">
        <v>339</v>
      </c>
      <c r="D65" s="118" t="s">
        <v>308</v>
      </c>
      <c r="E65" s="118" t="s">
        <v>321</v>
      </c>
      <c r="F65" s="118" t="s">
        <v>318</v>
      </c>
      <c r="G65" s="118">
        <v>120</v>
      </c>
    </row>
    <row r="66" spans="1:7">
      <c r="A66" s="130" t="s">
        <v>238</v>
      </c>
      <c r="B66" s="128" t="s">
        <v>239</v>
      </c>
      <c r="C66" s="118" t="s">
        <v>340</v>
      </c>
      <c r="D66" s="118" t="s">
        <v>308</v>
      </c>
      <c r="E66" s="118" t="s">
        <v>321</v>
      </c>
      <c r="F66" s="118" t="s">
        <v>318</v>
      </c>
      <c r="G66" s="118">
        <v>120</v>
      </c>
    </row>
    <row r="67" spans="1:7">
      <c r="A67" s="130" t="s">
        <v>241</v>
      </c>
      <c r="B67" s="128" t="s">
        <v>242</v>
      </c>
      <c r="C67" s="119" t="s">
        <v>341</v>
      </c>
      <c r="D67" s="119" t="s">
        <v>308</v>
      </c>
      <c r="E67" s="119" t="s">
        <v>342</v>
      </c>
      <c r="F67" s="119" t="s">
        <v>306</v>
      </c>
      <c r="G67" s="119">
        <v>800</v>
      </c>
    </row>
    <row r="68" spans="1:7">
      <c r="A68" s="130" t="s">
        <v>245</v>
      </c>
      <c r="B68" s="128" t="s">
        <v>246</v>
      </c>
      <c r="C68" s="129"/>
      <c r="D68" s="129"/>
      <c r="E68" s="129"/>
      <c r="F68" s="129"/>
      <c r="G68" s="129"/>
    </row>
    <row r="69" spans="1:7">
      <c r="A69" s="130" t="s">
        <v>248</v>
      </c>
      <c r="B69" s="128" t="s">
        <v>249</v>
      </c>
      <c r="C69" s="129"/>
      <c r="D69" s="129"/>
      <c r="E69" s="129"/>
      <c r="F69" s="129"/>
      <c r="G69" s="129"/>
    </row>
    <row r="70" spans="1:7">
      <c r="A70" s="130" t="s">
        <v>252</v>
      </c>
      <c r="B70" s="128" t="s">
        <v>253</v>
      </c>
      <c r="C70" s="119" t="s">
        <v>343</v>
      </c>
      <c r="D70" s="119" t="s">
        <v>317</v>
      </c>
      <c r="E70" s="119" t="s">
        <v>314</v>
      </c>
      <c r="F70" s="119" t="s">
        <v>306</v>
      </c>
      <c r="G70" s="119">
        <v>400</v>
      </c>
    </row>
    <row r="71" spans="1:7">
      <c r="A71" s="130" t="s">
        <v>256</v>
      </c>
      <c r="B71" s="128" t="s">
        <v>257</v>
      </c>
      <c r="C71" s="118" t="s">
        <v>344</v>
      </c>
      <c r="D71" s="118" t="s">
        <v>308</v>
      </c>
      <c r="E71" s="118" t="s">
        <v>309</v>
      </c>
      <c r="F71" s="118" t="s">
        <v>318</v>
      </c>
      <c r="G71" s="118">
        <v>1200</v>
      </c>
    </row>
    <row r="72" spans="1:7">
      <c r="A72" s="130" t="s">
        <v>260</v>
      </c>
      <c r="B72" s="128" t="s">
        <v>261</v>
      </c>
      <c r="C72" s="118" t="s">
        <v>345</v>
      </c>
      <c r="D72" s="118" t="s">
        <v>308</v>
      </c>
      <c r="E72" s="118" t="s">
        <v>309</v>
      </c>
      <c r="F72" s="118" t="s">
        <v>318</v>
      </c>
      <c r="G72" s="118">
        <v>1200</v>
      </c>
    </row>
    <row r="73" spans="1:7">
      <c r="A73" s="130" t="s">
        <v>263</v>
      </c>
      <c r="B73" s="128" t="s">
        <v>264</v>
      </c>
      <c r="C73" s="120" t="s">
        <v>346</v>
      </c>
      <c r="D73" s="120" t="s">
        <v>296</v>
      </c>
      <c r="E73" s="120" t="s">
        <v>297</v>
      </c>
      <c r="F73" s="120" t="s">
        <v>298</v>
      </c>
      <c r="G73" s="120">
        <v>600</v>
      </c>
    </row>
    <row r="74" spans="1:7">
      <c r="A74" s="130" t="s">
        <v>267</v>
      </c>
      <c r="B74" s="128" t="s">
        <v>268</v>
      </c>
      <c r="C74" s="122"/>
      <c r="D74" s="122"/>
      <c r="E74" s="122"/>
      <c r="F74" s="122"/>
      <c r="G74" s="122"/>
    </row>
    <row r="75" spans="1:7">
      <c r="A75" s="130" t="s">
        <v>271</v>
      </c>
      <c r="B75" s="128" t="s">
        <v>272</v>
      </c>
      <c r="C75" s="119" t="s">
        <v>347</v>
      </c>
      <c r="D75" s="119" t="s">
        <v>296</v>
      </c>
      <c r="E75" s="119" t="s">
        <v>297</v>
      </c>
      <c r="F75" s="119" t="s">
        <v>306</v>
      </c>
      <c r="G75" s="119">
        <v>800</v>
      </c>
    </row>
    <row r="76" spans="1:7">
      <c r="A76" s="130" t="s">
        <v>275</v>
      </c>
      <c r="B76" s="128" t="s">
        <v>276</v>
      </c>
      <c r="C76" s="120" t="s">
        <v>348</v>
      </c>
      <c r="D76" s="120" t="s">
        <v>296</v>
      </c>
      <c r="E76" s="120" t="s">
        <v>342</v>
      </c>
      <c r="F76" s="119" t="s">
        <v>349</v>
      </c>
      <c r="G76" s="131">
        <v>400</v>
      </c>
    </row>
    <row r="77" spans="1:7">
      <c r="A77" s="130" t="s">
        <v>278</v>
      </c>
      <c r="B77" s="128" t="s">
        <v>279</v>
      </c>
      <c r="C77" s="122"/>
      <c r="D77" s="122"/>
      <c r="E77" s="122"/>
      <c r="F77" s="119"/>
      <c r="G77" s="132"/>
    </row>
    <row r="78" spans="1:7">
      <c r="A78" s="130" t="s">
        <v>282</v>
      </c>
      <c r="B78" s="128" t="s">
        <v>283</v>
      </c>
      <c r="C78" s="119"/>
      <c r="D78" s="119"/>
      <c r="E78" s="119"/>
      <c r="F78" s="119"/>
      <c r="G78" s="119"/>
    </row>
    <row r="79" ht="33" customHeight="1" spans="1:7">
      <c r="A79" s="133" t="s">
        <v>350</v>
      </c>
      <c r="B79" s="134"/>
      <c r="C79" s="135"/>
      <c r="D79" s="133" t="s">
        <v>351</v>
      </c>
      <c r="E79" s="134"/>
      <c r="F79" s="134"/>
      <c r="G79" s="136"/>
    </row>
    <row r="80" spans="1:7">
      <c r="A80" s="137" t="s">
        <v>352</v>
      </c>
      <c r="B80" s="137"/>
      <c r="C80" s="137"/>
      <c r="D80" s="137"/>
      <c r="E80" s="137"/>
      <c r="F80" s="137"/>
      <c r="G80" s="138"/>
    </row>
    <row r="81" spans="1:7">
      <c r="A81" s="22" t="s">
        <v>353</v>
      </c>
      <c r="B81" s="22"/>
      <c r="C81" s="22"/>
      <c r="D81" s="22"/>
      <c r="E81" s="22"/>
      <c r="F81" s="22"/>
      <c r="G81" s="138"/>
    </row>
    <row r="82" spans="1:7">
      <c r="A82" s="22" t="s">
        <v>354</v>
      </c>
      <c r="B82" s="22"/>
      <c r="C82" s="22"/>
      <c r="D82" s="22"/>
      <c r="E82" s="22"/>
      <c r="F82" s="22"/>
      <c r="G82" s="138"/>
    </row>
  </sheetData>
  <mergeCells count="79">
    <mergeCell ref="A1:G1"/>
    <mergeCell ref="A2:G2"/>
    <mergeCell ref="A79:C79"/>
    <mergeCell ref="D79:G79"/>
    <mergeCell ref="C11:C14"/>
    <mergeCell ref="C15:C17"/>
    <mergeCell ref="C18:C23"/>
    <mergeCell ref="C31:C33"/>
    <mergeCell ref="C35:C38"/>
    <mergeCell ref="C41:C42"/>
    <mergeCell ref="C43:C44"/>
    <mergeCell ref="C47:C48"/>
    <mergeCell ref="C50:C51"/>
    <mergeCell ref="C55:C56"/>
    <mergeCell ref="C61:C62"/>
    <mergeCell ref="C63:C64"/>
    <mergeCell ref="C67:C69"/>
    <mergeCell ref="C73:C74"/>
    <mergeCell ref="C76:C77"/>
    <mergeCell ref="D11:D14"/>
    <mergeCell ref="D15:D17"/>
    <mergeCell ref="D18:D23"/>
    <mergeCell ref="D31:D33"/>
    <mergeCell ref="D35:D38"/>
    <mergeCell ref="D41:D42"/>
    <mergeCell ref="D43:D44"/>
    <mergeCell ref="D47:D48"/>
    <mergeCell ref="D50:D51"/>
    <mergeCell ref="D55:D56"/>
    <mergeCell ref="D61:D62"/>
    <mergeCell ref="D63:D64"/>
    <mergeCell ref="D67:D69"/>
    <mergeCell ref="D73:D74"/>
    <mergeCell ref="D76:D77"/>
    <mergeCell ref="E11:E14"/>
    <mergeCell ref="E15:E17"/>
    <mergeCell ref="E18:E23"/>
    <mergeCell ref="E31:E33"/>
    <mergeCell ref="E35:E38"/>
    <mergeCell ref="E41:E42"/>
    <mergeCell ref="E43:E44"/>
    <mergeCell ref="E47:E48"/>
    <mergeCell ref="E50:E51"/>
    <mergeCell ref="E55:E56"/>
    <mergeCell ref="E61:E62"/>
    <mergeCell ref="E63:E64"/>
    <mergeCell ref="E67:E69"/>
    <mergeCell ref="E73:E74"/>
    <mergeCell ref="E76:E77"/>
    <mergeCell ref="F11:F14"/>
    <mergeCell ref="F15:F17"/>
    <mergeCell ref="F18:F23"/>
    <mergeCell ref="F31:F33"/>
    <mergeCell ref="F35:F38"/>
    <mergeCell ref="F41:F42"/>
    <mergeCell ref="F43:F44"/>
    <mergeCell ref="F47:F48"/>
    <mergeCell ref="F50:F51"/>
    <mergeCell ref="F55:F56"/>
    <mergeCell ref="F61:F62"/>
    <mergeCell ref="F63:F64"/>
    <mergeCell ref="F67:F69"/>
    <mergeCell ref="F73:F74"/>
    <mergeCell ref="F76:F77"/>
    <mergeCell ref="G11:G14"/>
    <mergeCell ref="G15:G17"/>
    <mergeCell ref="G18:G23"/>
    <mergeCell ref="G31:G33"/>
    <mergeCell ref="G35:G38"/>
    <mergeCell ref="G41:G42"/>
    <mergeCell ref="G43:G44"/>
    <mergeCell ref="G47:G48"/>
    <mergeCell ref="G50:G51"/>
    <mergeCell ref="G55:G56"/>
    <mergeCell ref="G61:G62"/>
    <mergeCell ref="G63:G64"/>
    <mergeCell ref="G67:G69"/>
    <mergeCell ref="G73:G74"/>
    <mergeCell ref="G76:G77"/>
  </mergeCells>
  <pageMargins left="0.751388888888889" right="0.751388888888889" top="0.783333333333333" bottom="0.979861111111111" header="0.507638888888889" footer="0.507638888888889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zoomScale="75" zoomScaleNormal="75" workbookViewId="0">
      <selection activeCell="J5" sqref="J5"/>
    </sheetView>
  </sheetViews>
  <sheetFormatPr defaultColWidth="9" defaultRowHeight="14.25"/>
  <cols>
    <col min="1" max="1" width="3.875" customWidth="1"/>
    <col min="2" max="2" width="17.375" customWidth="1"/>
    <col min="4" max="4" width="6.875" customWidth="1"/>
    <col min="5" max="5" width="5.875" customWidth="1"/>
    <col min="6" max="6" width="6" customWidth="1"/>
    <col min="7" max="7" width="5.5" customWidth="1"/>
    <col min="8" max="8" width="7.625" customWidth="1"/>
    <col min="12" max="12" width="6.125" customWidth="1"/>
    <col min="13" max="14" width="6" customWidth="1"/>
    <col min="15" max="15" width="6.125" customWidth="1"/>
    <col min="16" max="16" width="7.625" customWidth="1"/>
  </cols>
  <sheetData>
    <row r="1" ht="26.25" customHeight="1" spans="1:16">
      <c r="A1" s="70" t="s">
        <v>355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ht="22.5" customHeight="1" spans="1:16">
      <c r="A2" s="72" t="s">
        <v>356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ht="19.5" customHeight="1" spans="1:16">
      <c r="A3" s="73" t="s">
        <v>357</v>
      </c>
      <c r="B3" s="74"/>
      <c r="C3" s="75" t="s">
        <v>358</v>
      </c>
      <c r="D3" s="76" t="s">
        <v>359</v>
      </c>
      <c r="E3" s="77"/>
      <c r="F3" s="77"/>
      <c r="G3" s="78"/>
      <c r="H3" s="79" t="s">
        <v>360</v>
      </c>
      <c r="I3" s="76" t="s">
        <v>361</v>
      </c>
      <c r="J3" s="78"/>
      <c r="K3" s="75" t="s">
        <v>362</v>
      </c>
      <c r="L3" s="76" t="s">
        <v>363</v>
      </c>
      <c r="M3" s="77"/>
      <c r="N3" s="77"/>
      <c r="O3" s="78"/>
      <c r="P3" s="79" t="s">
        <v>364</v>
      </c>
    </row>
    <row r="4" ht="30" spans="1:16">
      <c r="A4" s="80" t="s">
        <v>4</v>
      </c>
      <c r="B4" s="80" t="s">
        <v>365</v>
      </c>
      <c r="C4" s="81"/>
      <c r="D4" s="82" t="s">
        <v>366</v>
      </c>
      <c r="E4" s="82" t="s">
        <v>367</v>
      </c>
      <c r="F4" s="82" t="s">
        <v>368</v>
      </c>
      <c r="G4" s="82" t="s">
        <v>369</v>
      </c>
      <c r="H4" s="81"/>
      <c r="I4" s="80" t="s">
        <v>370</v>
      </c>
      <c r="J4" s="80" t="s">
        <v>371</v>
      </c>
      <c r="K4" s="81"/>
      <c r="L4" s="82" t="s">
        <v>372</v>
      </c>
      <c r="M4" s="82" t="s">
        <v>373</v>
      </c>
      <c r="N4" s="82" t="s">
        <v>374</v>
      </c>
      <c r="O4" s="82" t="s">
        <v>375</v>
      </c>
      <c r="P4" s="81"/>
    </row>
    <row r="5" ht="28.5" spans="1:16">
      <c r="A5" s="83">
        <v>1</v>
      </c>
      <c r="B5" s="80" t="s">
        <v>376</v>
      </c>
      <c r="C5" s="82">
        <v>38</v>
      </c>
      <c r="D5" s="82">
        <v>5</v>
      </c>
      <c r="E5" s="82">
        <v>19</v>
      </c>
      <c r="F5" s="82">
        <v>12</v>
      </c>
      <c r="G5" s="82">
        <v>2</v>
      </c>
      <c r="H5" s="84">
        <v>0.95</v>
      </c>
      <c r="I5" s="80">
        <v>3105</v>
      </c>
      <c r="J5" s="80">
        <v>828</v>
      </c>
      <c r="K5" s="81">
        <v>897</v>
      </c>
      <c r="L5" s="82"/>
      <c r="M5" s="82"/>
      <c r="N5" s="82"/>
      <c r="O5" s="82">
        <v>100</v>
      </c>
      <c r="P5" s="81">
        <v>95</v>
      </c>
    </row>
    <row r="6" ht="15.75" spans="1:16">
      <c r="A6" s="83"/>
      <c r="B6" s="80"/>
      <c r="C6" s="81"/>
      <c r="D6" s="82"/>
      <c r="E6" s="82"/>
      <c r="F6" s="82"/>
      <c r="G6" s="82"/>
      <c r="H6" s="81"/>
      <c r="I6" s="80"/>
      <c r="J6" s="80"/>
      <c r="K6" s="81"/>
      <c r="L6" s="82"/>
      <c r="M6" s="82"/>
      <c r="N6" s="82"/>
      <c r="O6" s="82"/>
      <c r="P6" s="81"/>
    </row>
    <row r="7" ht="15.75" spans="1:16">
      <c r="A7" s="83"/>
      <c r="B7" s="80"/>
      <c r="C7" s="81"/>
      <c r="D7" s="82"/>
      <c r="E7" s="82"/>
      <c r="F7" s="82"/>
      <c r="G7" s="82"/>
      <c r="H7" s="81"/>
      <c r="I7" s="80"/>
      <c r="J7" s="80"/>
      <c r="K7" s="81"/>
      <c r="L7" s="82"/>
      <c r="M7" s="82"/>
      <c r="N7" s="82"/>
      <c r="O7" s="82"/>
      <c r="P7" s="81"/>
    </row>
    <row r="8" ht="15.75" spans="1:16">
      <c r="A8" s="83"/>
      <c r="B8" s="80"/>
      <c r="C8" s="81"/>
      <c r="D8" s="82"/>
      <c r="E8" s="82"/>
      <c r="F8" s="82"/>
      <c r="G8" s="82"/>
      <c r="H8" s="81"/>
      <c r="I8" s="80"/>
      <c r="J8" s="80"/>
      <c r="K8" s="81"/>
      <c r="L8" s="82"/>
      <c r="M8" s="82"/>
      <c r="N8" s="82"/>
      <c r="O8" s="82"/>
      <c r="P8" s="81"/>
    </row>
    <row r="9" ht="15.75" spans="1:16">
      <c r="A9" s="83"/>
      <c r="B9" s="80"/>
      <c r="C9" s="81"/>
      <c r="D9" s="82"/>
      <c r="E9" s="82"/>
      <c r="F9" s="82"/>
      <c r="G9" s="82"/>
      <c r="H9" s="81"/>
      <c r="I9" s="80"/>
      <c r="J9" s="80"/>
      <c r="K9" s="81"/>
      <c r="L9" s="82"/>
      <c r="M9" s="82"/>
      <c r="N9" s="82"/>
      <c r="O9" s="82"/>
      <c r="P9" s="81"/>
    </row>
    <row r="10" ht="15.75" spans="1:16">
      <c r="A10" s="83"/>
      <c r="B10" s="80"/>
      <c r="C10" s="81"/>
      <c r="D10" s="82"/>
      <c r="E10" s="82"/>
      <c r="F10" s="82"/>
      <c r="G10" s="82"/>
      <c r="H10" s="81"/>
      <c r="I10" s="80"/>
      <c r="J10" s="80"/>
      <c r="K10" s="81"/>
      <c r="L10" s="82"/>
      <c r="M10" s="82"/>
      <c r="N10" s="82"/>
      <c r="O10" s="82"/>
      <c r="P10" s="81"/>
    </row>
    <row r="11" spans="1:16">
      <c r="A11" s="83"/>
      <c r="B11" s="85"/>
      <c r="C11" s="86"/>
      <c r="D11" s="86"/>
      <c r="E11" s="86"/>
      <c r="F11" s="86"/>
      <c r="G11" s="86"/>
      <c r="H11" s="87"/>
      <c r="I11" s="86"/>
      <c r="J11" s="86"/>
      <c r="K11" s="102"/>
      <c r="L11" s="86"/>
      <c r="M11" s="86"/>
      <c r="N11" s="86"/>
      <c r="O11" s="86"/>
      <c r="P11" s="87"/>
    </row>
    <row r="12" spans="1:16">
      <c r="A12" s="83"/>
      <c r="B12" s="88"/>
      <c r="C12" s="86"/>
      <c r="D12" s="86"/>
      <c r="E12" s="86"/>
      <c r="F12" s="86"/>
      <c r="G12" s="86"/>
      <c r="H12" s="87"/>
      <c r="I12" s="86"/>
      <c r="J12" s="86"/>
      <c r="K12" s="102"/>
      <c r="L12" s="86"/>
      <c r="M12" s="86"/>
      <c r="N12" s="103"/>
      <c r="O12" s="86"/>
      <c r="P12" s="87"/>
    </row>
    <row r="13" spans="1:16">
      <c r="A13" s="83"/>
      <c r="B13" s="85"/>
      <c r="C13" s="86"/>
      <c r="D13" s="86"/>
      <c r="E13" s="86"/>
      <c r="F13" s="86"/>
      <c r="G13" s="86"/>
      <c r="H13" s="87"/>
      <c r="I13" s="86"/>
      <c r="J13" s="86"/>
      <c r="K13" s="102"/>
      <c r="L13" s="86"/>
      <c r="M13" s="103"/>
      <c r="N13" s="103"/>
      <c r="O13" s="86"/>
      <c r="P13" s="87"/>
    </row>
    <row r="14" spans="1:16">
      <c r="A14" s="83"/>
      <c r="B14" s="89"/>
      <c r="C14" s="90"/>
      <c r="D14" s="90"/>
      <c r="E14" s="90"/>
      <c r="F14" s="90"/>
      <c r="G14" s="90"/>
      <c r="H14" s="91"/>
      <c r="I14" s="90"/>
      <c r="J14" s="90"/>
      <c r="K14" s="104"/>
      <c r="L14" s="90"/>
      <c r="M14" s="90"/>
      <c r="N14" s="90"/>
      <c r="O14" s="90"/>
      <c r="P14" s="91"/>
    </row>
    <row r="15" spans="1:16">
      <c r="A15" s="83"/>
      <c r="B15" s="92"/>
      <c r="C15" s="93"/>
      <c r="D15" s="93"/>
      <c r="E15" s="93"/>
      <c r="F15" s="93"/>
      <c r="G15" s="93"/>
      <c r="H15" s="91"/>
      <c r="I15" s="93"/>
      <c r="J15" s="93"/>
      <c r="K15" s="102"/>
      <c r="L15" s="93"/>
      <c r="M15" s="90"/>
      <c r="N15" s="90"/>
      <c r="O15" s="90"/>
      <c r="P15" s="91"/>
    </row>
    <row r="16" spans="1:16">
      <c r="A16" s="83"/>
      <c r="B16" s="92"/>
      <c r="C16" s="94"/>
      <c r="D16" s="94"/>
      <c r="E16" s="94"/>
      <c r="F16" s="94"/>
      <c r="G16" s="94"/>
      <c r="H16" s="95"/>
      <c r="I16" s="94"/>
      <c r="J16" s="94"/>
      <c r="K16" s="105"/>
      <c r="L16" s="94"/>
      <c r="M16" s="94"/>
      <c r="N16" s="94"/>
      <c r="O16" s="94"/>
      <c r="P16" s="95"/>
    </row>
    <row r="17" spans="1:16">
      <c r="A17" s="83"/>
      <c r="B17" s="92"/>
      <c r="C17" s="86"/>
      <c r="D17" s="86"/>
      <c r="E17" s="86"/>
      <c r="F17" s="86"/>
      <c r="G17" s="86"/>
      <c r="H17" s="87"/>
      <c r="I17" s="86"/>
      <c r="J17" s="86"/>
      <c r="K17" s="102"/>
      <c r="L17" s="86"/>
      <c r="M17" s="86"/>
      <c r="N17" s="86"/>
      <c r="O17" s="86"/>
      <c r="P17" s="87"/>
    </row>
    <row r="18" spans="1:16">
      <c r="A18" s="83"/>
      <c r="B18" s="85"/>
      <c r="C18" s="86"/>
      <c r="D18" s="86"/>
      <c r="E18" s="86"/>
      <c r="F18" s="86"/>
      <c r="G18" s="86"/>
      <c r="H18" s="87"/>
      <c r="I18" s="86"/>
      <c r="J18" s="86"/>
      <c r="K18" s="102"/>
      <c r="L18" s="86"/>
      <c r="M18" s="86"/>
      <c r="N18" s="86"/>
      <c r="O18" s="86"/>
      <c r="P18" s="87"/>
    </row>
    <row r="19" spans="1:16">
      <c r="A19" s="83"/>
      <c r="B19" s="85"/>
      <c r="C19" s="86"/>
      <c r="D19" s="86"/>
      <c r="E19" s="86"/>
      <c r="F19" s="86"/>
      <c r="G19" s="86"/>
      <c r="H19" s="87"/>
      <c r="I19" s="86"/>
      <c r="J19" s="86"/>
      <c r="K19" s="102"/>
      <c r="L19" s="86"/>
      <c r="M19" s="86"/>
      <c r="N19" s="86"/>
      <c r="O19" s="86"/>
      <c r="P19" s="106"/>
    </row>
    <row r="20" spans="1:16">
      <c r="A20" s="83"/>
      <c r="B20" s="96"/>
      <c r="C20" s="86"/>
      <c r="D20" s="86"/>
      <c r="E20" s="86"/>
      <c r="F20" s="86"/>
      <c r="G20" s="86"/>
      <c r="H20" s="87"/>
      <c r="I20" s="86"/>
      <c r="J20" s="86"/>
      <c r="K20" s="102"/>
      <c r="L20" s="86"/>
      <c r="M20" s="86"/>
      <c r="N20" s="86"/>
      <c r="O20" s="86"/>
      <c r="P20" s="87"/>
    </row>
    <row r="21" ht="15.75" spans="1:16">
      <c r="A21" s="97" t="s">
        <v>377</v>
      </c>
      <c r="B21" s="98"/>
      <c r="C21" s="99"/>
      <c r="D21" s="99"/>
      <c r="E21" s="99"/>
      <c r="F21" s="99"/>
      <c r="G21" s="99"/>
      <c r="H21" s="99"/>
      <c r="I21" s="99"/>
      <c r="J21" s="99"/>
      <c r="K21" s="107"/>
      <c r="L21" s="99"/>
      <c r="M21" s="99"/>
      <c r="N21" s="99"/>
      <c r="O21" s="99"/>
      <c r="P21" s="99"/>
    </row>
    <row r="22" ht="15.75" spans="1:16">
      <c r="A22" s="100" t="s">
        <v>378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</row>
    <row r="23" ht="33.75" customHeight="1" spans="1:16">
      <c r="A23" s="101" t="s">
        <v>379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</row>
  </sheetData>
  <mergeCells count="13">
    <mergeCell ref="A1:P1"/>
    <mergeCell ref="A2:P2"/>
    <mergeCell ref="A3:B3"/>
    <mergeCell ref="D3:G3"/>
    <mergeCell ref="I3:J3"/>
    <mergeCell ref="L3:O3"/>
    <mergeCell ref="A21:B21"/>
    <mergeCell ref="A22:P22"/>
    <mergeCell ref="A23:P23"/>
    <mergeCell ref="C3:C4"/>
    <mergeCell ref="H3:H4"/>
    <mergeCell ref="K3:K4"/>
    <mergeCell ref="P3:P4"/>
  </mergeCells>
  <pageMargins left="0.75" right="0.75" top="1" bottom="1" header="0.5" footer="0.5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5"/>
  <sheetViews>
    <sheetView topLeftCell="A153" workbookViewId="0">
      <selection activeCell="H184" sqref="H184"/>
    </sheetView>
  </sheetViews>
  <sheetFormatPr defaultColWidth="9" defaultRowHeight="14.25"/>
  <cols>
    <col min="1" max="1" width="3.75" customWidth="1"/>
    <col min="2" max="2" width="17.25" customWidth="1"/>
    <col min="3" max="3" width="6.25" customWidth="1"/>
    <col min="4" max="4" width="11.375" customWidth="1"/>
    <col min="5" max="5" width="5.5" customWidth="1"/>
    <col min="6" max="6" width="23.75" customWidth="1"/>
    <col min="7" max="7" width="14.125" customWidth="1"/>
    <col min="8" max="8" width="4.875" customWidth="1"/>
    <col min="9" max="9" width="10" style="22" customWidth="1"/>
    <col min="10" max="10" width="7.125" customWidth="1"/>
    <col min="11" max="11" width="8.125" customWidth="1"/>
  </cols>
  <sheetData>
    <row r="1" ht="23.1" customHeight="1" spans="1:12">
      <c r="A1" s="23" t="s">
        <v>380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ht="23.25" customHeight="1" spans="1:12">
      <c r="A2" s="25" t="s">
        <v>381</v>
      </c>
      <c r="B2" s="25"/>
      <c r="C2" s="25"/>
      <c r="D2" s="25"/>
      <c r="E2" s="25"/>
      <c r="F2" s="25"/>
      <c r="G2" s="25"/>
      <c r="H2" s="25"/>
      <c r="I2" s="34"/>
      <c r="J2" s="25"/>
      <c r="K2" s="25"/>
      <c r="L2" s="25"/>
    </row>
    <row r="3" ht="20.25" customHeight="1" spans="1:12">
      <c r="A3" s="26" t="s">
        <v>382</v>
      </c>
      <c r="B3" s="27"/>
      <c r="C3" s="28" t="s">
        <v>291</v>
      </c>
      <c r="D3" s="29" t="s">
        <v>383</v>
      </c>
      <c r="E3" s="29" t="s">
        <v>384</v>
      </c>
      <c r="F3" s="28" t="s">
        <v>385</v>
      </c>
      <c r="G3" s="28" t="s">
        <v>386</v>
      </c>
      <c r="H3" s="29" t="s">
        <v>7</v>
      </c>
      <c r="I3" s="35" t="s">
        <v>8</v>
      </c>
      <c r="J3" s="29" t="s">
        <v>9</v>
      </c>
      <c r="K3" s="29" t="s">
        <v>10</v>
      </c>
      <c r="L3" s="29" t="s">
        <v>387</v>
      </c>
    </row>
    <row r="4" ht="29.25" customHeight="1" spans="1:12">
      <c r="A4" s="30" t="s">
        <v>4</v>
      </c>
      <c r="B4" s="30" t="s">
        <v>365</v>
      </c>
      <c r="C4" s="31"/>
      <c r="D4" s="32"/>
      <c r="E4" s="31"/>
      <c r="F4" s="31"/>
      <c r="G4" s="31"/>
      <c r="H4" s="32"/>
      <c r="I4" s="36"/>
      <c r="J4" s="32"/>
      <c r="K4" s="31"/>
      <c r="L4" s="31"/>
    </row>
    <row r="5" spans="1:12">
      <c r="A5" s="33">
        <v>1</v>
      </c>
      <c r="B5" s="33" t="s">
        <v>295</v>
      </c>
      <c r="C5" s="33" t="s">
        <v>296</v>
      </c>
      <c r="D5" s="33" t="s">
        <v>298</v>
      </c>
      <c r="E5" s="33">
        <v>800</v>
      </c>
      <c r="F5" s="33" t="s">
        <v>388</v>
      </c>
      <c r="G5" s="33" t="s">
        <v>389</v>
      </c>
      <c r="H5" s="33" t="s">
        <v>20</v>
      </c>
      <c r="I5" s="33">
        <v>0.56</v>
      </c>
      <c r="J5" s="33">
        <v>8</v>
      </c>
      <c r="K5" s="33">
        <f t="shared" ref="K5:K68" si="0">I5*J5</f>
        <v>4.48</v>
      </c>
      <c r="L5" s="33" t="s">
        <v>390</v>
      </c>
    </row>
    <row r="6" spans="1:12">
      <c r="A6" s="33">
        <v>2</v>
      </c>
      <c r="B6" s="33" t="s">
        <v>299</v>
      </c>
      <c r="C6" s="33" t="s">
        <v>296</v>
      </c>
      <c r="D6" s="33" t="s">
        <v>298</v>
      </c>
      <c r="E6" s="33">
        <v>800</v>
      </c>
      <c r="F6" s="33" t="s">
        <v>391</v>
      </c>
      <c r="G6" s="33" t="s">
        <v>392</v>
      </c>
      <c r="H6" s="33" t="s">
        <v>20</v>
      </c>
      <c r="I6" s="33">
        <v>1.52</v>
      </c>
      <c r="J6" s="33">
        <v>4</v>
      </c>
      <c r="K6" s="33">
        <f t="shared" si="0"/>
        <v>6.08</v>
      </c>
      <c r="L6" s="33" t="s">
        <v>390</v>
      </c>
    </row>
    <row r="7" spans="1:12">
      <c r="A7" s="33">
        <v>3</v>
      </c>
      <c r="B7" s="33" t="s">
        <v>300</v>
      </c>
      <c r="C7" s="33" t="s">
        <v>296</v>
      </c>
      <c r="D7" s="33" t="s">
        <v>298</v>
      </c>
      <c r="E7" s="33">
        <v>800</v>
      </c>
      <c r="F7" s="33" t="s">
        <v>393</v>
      </c>
      <c r="G7" s="33" t="s">
        <v>394</v>
      </c>
      <c r="H7" s="33" t="s">
        <v>20</v>
      </c>
      <c r="I7" s="33">
        <v>0.08</v>
      </c>
      <c r="J7" s="33">
        <v>320</v>
      </c>
      <c r="K7" s="33">
        <f t="shared" si="0"/>
        <v>25.6</v>
      </c>
      <c r="L7" s="33" t="s">
        <v>390</v>
      </c>
    </row>
    <row r="8" spans="1:12">
      <c r="A8" s="33">
        <v>4</v>
      </c>
      <c r="B8" s="33" t="s">
        <v>301</v>
      </c>
      <c r="C8" s="33" t="s">
        <v>296</v>
      </c>
      <c r="D8" s="33" t="s">
        <v>302</v>
      </c>
      <c r="E8" s="33">
        <v>200</v>
      </c>
      <c r="F8" s="33" t="s">
        <v>395</v>
      </c>
      <c r="G8" s="33" t="s">
        <v>396</v>
      </c>
      <c r="H8" s="33" t="s">
        <v>20</v>
      </c>
      <c r="I8" s="33">
        <v>0.24</v>
      </c>
      <c r="J8" s="33">
        <v>32</v>
      </c>
      <c r="K8" s="33">
        <f t="shared" si="0"/>
        <v>7.68</v>
      </c>
      <c r="L8" s="33" t="s">
        <v>390</v>
      </c>
    </row>
    <row r="9" spans="1:12">
      <c r="A9" s="33">
        <v>5</v>
      </c>
      <c r="B9" s="33" t="s">
        <v>303</v>
      </c>
      <c r="C9" s="33" t="s">
        <v>296</v>
      </c>
      <c r="D9" s="33" t="s">
        <v>302</v>
      </c>
      <c r="E9" s="33">
        <v>200</v>
      </c>
      <c r="F9" s="33" t="s">
        <v>397</v>
      </c>
      <c r="G9" s="33" t="s">
        <v>398</v>
      </c>
      <c r="H9" s="33" t="s">
        <v>20</v>
      </c>
      <c r="I9" s="33">
        <v>0.187</v>
      </c>
      <c r="J9" s="33">
        <v>4</v>
      </c>
      <c r="K9" s="33">
        <f t="shared" si="0"/>
        <v>0.748</v>
      </c>
      <c r="L9" s="33" t="s">
        <v>390</v>
      </c>
    </row>
    <row r="10" spans="1:12">
      <c r="A10" s="33">
        <v>6</v>
      </c>
      <c r="B10" s="33" t="s">
        <v>334</v>
      </c>
      <c r="C10" s="33" t="s">
        <v>317</v>
      </c>
      <c r="D10" s="33" t="s">
        <v>298</v>
      </c>
      <c r="E10" s="33">
        <v>800</v>
      </c>
      <c r="F10" s="33" t="s">
        <v>399</v>
      </c>
      <c r="G10" s="33" t="s">
        <v>400</v>
      </c>
      <c r="H10" s="33" t="s">
        <v>20</v>
      </c>
      <c r="I10" s="33">
        <v>0.076</v>
      </c>
      <c r="J10" s="33">
        <v>4</v>
      </c>
      <c r="K10" s="33">
        <f t="shared" si="0"/>
        <v>0.304</v>
      </c>
      <c r="L10" s="33" t="s">
        <v>390</v>
      </c>
    </row>
    <row r="11" spans="1:12">
      <c r="A11" s="33">
        <v>7</v>
      </c>
      <c r="B11" s="33" t="s">
        <v>327</v>
      </c>
      <c r="C11" s="33" t="s">
        <v>317</v>
      </c>
      <c r="D11" s="33" t="s">
        <v>302</v>
      </c>
      <c r="E11" s="33">
        <v>200</v>
      </c>
      <c r="F11" s="33" t="s">
        <v>401</v>
      </c>
      <c r="G11" s="33" t="s">
        <v>402</v>
      </c>
      <c r="H11" s="33" t="s">
        <v>20</v>
      </c>
      <c r="I11" s="33">
        <v>0.106</v>
      </c>
      <c r="J11" s="33">
        <v>4</v>
      </c>
      <c r="K11" s="33">
        <f t="shared" si="0"/>
        <v>0.424</v>
      </c>
      <c r="L11" s="33" t="s">
        <v>390</v>
      </c>
    </row>
    <row r="12" spans="1:12">
      <c r="A12" s="33">
        <v>8</v>
      </c>
      <c r="B12" s="33" t="s">
        <v>403</v>
      </c>
      <c r="C12" s="33" t="s">
        <v>296</v>
      </c>
      <c r="D12" s="33" t="s">
        <v>302</v>
      </c>
      <c r="E12" s="33">
        <v>200</v>
      </c>
      <c r="F12" s="33" t="s">
        <v>404</v>
      </c>
      <c r="G12" s="33" t="s">
        <v>405</v>
      </c>
      <c r="H12" s="33" t="s">
        <v>20</v>
      </c>
      <c r="I12" s="33">
        <v>0.0878</v>
      </c>
      <c r="J12" s="33">
        <v>16</v>
      </c>
      <c r="K12" s="33">
        <f t="shared" si="0"/>
        <v>1.4048</v>
      </c>
      <c r="L12" s="33" t="s">
        <v>390</v>
      </c>
    </row>
    <row r="13" spans="1:12">
      <c r="A13" s="33">
        <v>9</v>
      </c>
      <c r="B13" s="33" t="s">
        <v>406</v>
      </c>
      <c r="C13" s="33" t="s">
        <v>296</v>
      </c>
      <c r="D13" s="33" t="s">
        <v>298</v>
      </c>
      <c r="E13" s="33">
        <v>800</v>
      </c>
      <c r="F13" s="33" t="s">
        <v>407</v>
      </c>
      <c r="G13" s="33" t="s">
        <v>408</v>
      </c>
      <c r="H13" s="33" t="s">
        <v>20</v>
      </c>
      <c r="I13" s="33">
        <v>0.3572</v>
      </c>
      <c r="J13" s="33">
        <v>4</v>
      </c>
      <c r="K13" s="33">
        <f t="shared" si="0"/>
        <v>1.4288</v>
      </c>
      <c r="L13" s="33" t="s">
        <v>390</v>
      </c>
    </row>
    <row r="14" spans="1:12">
      <c r="A14" s="33">
        <v>10</v>
      </c>
      <c r="B14" s="33" t="s">
        <v>409</v>
      </c>
      <c r="C14" s="33" t="s">
        <v>296</v>
      </c>
      <c r="D14" s="33" t="s">
        <v>298</v>
      </c>
      <c r="E14" s="33">
        <v>800</v>
      </c>
      <c r="F14" s="33" t="s">
        <v>410</v>
      </c>
      <c r="G14" s="33" t="s">
        <v>411</v>
      </c>
      <c r="H14" s="33" t="s">
        <v>20</v>
      </c>
      <c r="I14" s="33">
        <v>0.036</v>
      </c>
      <c r="J14" s="33">
        <v>4</v>
      </c>
      <c r="K14" s="33">
        <f t="shared" si="0"/>
        <v>0.144</v>
      </c>
      <c r="L14" s="33" t="s">
        <v>390</v>
      </c>
    </row>
    <row r="15" spans="1:12">
      <c r="A15" s="33">
        <v>11</v>
      </c>
      <c r="B15" s="33" t="s">
        <v>412</v>
      </c>
      <c r="C15" s="33" t="s">
        <v>308</v>
      </c>
      <c r="D15" s="33" t="s">
        <v>298</v>
      </c>
      <c r="E15" s="33">
        <v>800</v>
      </c>
      <c r="F15" s="33" t="s">
        <v>413</v>
      </c>
      <c r="G15" s="33" t="s">
        <v>414</v>
      </c>
      <c r="H15" s="33" t="s">
        <v>20</v>
      </c>
      <c r="I15" s="33">
        <v>0.4266</v>
      </c>
      <c r="J15" s="33">
        <v>4</v>
      </c>
      <c r="K15" s="33">
        <f t="shared" si="0"/>
        <v>1.7064</v>
      </c>
      <c r="L15" s="33" t="s">
        <v>390</v>
      </c>
    </row>
    <row r="16" spans="1:12">
      <c r="A16" s="33">
        <v>12</v>
      </c>
      <c r="B16" s="33" t="s">
        <v>415</v>
      </c>
      <c r="C16" s="33" t="s">
        <v>308</v>
      </c>
      <c r="D16" s="33" t="s">
        <v>298</v>
      </c>
      <c r="E16" s="33">
        <v>800</v>
      </c>
      <c r="F16" s="33" t="s">
        <v>388</v>
      </c>
      <c r="G16" s="33" t="s">
        <v>416</v>
      </c>
      <c r="H16" s="33" t="s">
        <v>20</v>
      </c>
      <c r="I16" s="33">
        <v>0.46</v>
      </c>
      <c r="J16" s="33">
        <v>1</v>
      </c>
      <c r="K16" s="33">
        <f t="shared" si="0"/>
        <v>0.46</v>
      </c>
      <c r="L16" s="33" t="s">
        <v>390</v>
      </c>
    </row>
    <row r="17" spans="1:12">
      <c r="A17" s="33">
        <v>13</v>
      </c>
      <c r="B17" s="33" t="s">
        <v>417</v>
      </c>
      <c r="C17" s="33" t="s">
        <v>308</v>
      </c>
      <c r="D17" s="33" t="s">
        <v>298</v>
      </c>
      <c r="E17" s="33">
        <v>800</v>
      </c>
      <c r="F17" s="33" t="s">
        <v>391</v>
      </c>
      <c r="G17" s="33" t="s">
        <v>418</v>
      </c>
      <c r="H17" s="33" t="s">
        <v>20</v>
      </c>
      <c r="I17" s="33">
        <v>2.2</v>
      </c>
      <c r="J17" s="33">
        <v>1</v>
      </c>
      <c r="K17" s="33">
        <f t="shared" si="0"/>
        <v>2.2</v>
      </c>
      <c r="L17" s="33" t="s">
        <v>390</v>
      </c>
    </row>
    <row r="18" spans="1:12">
      <c r="A18" s="33">
        <v>14</v>
      </c>
      <c r="B18" s="33" t="s">
        <v>419</v>
      </c>
      <c r="C18" s="33" t="s">
        <v>308</v>
      </c>
      <c r="D18" s="33" t="s">
        <v>302</v>
      </c>
      <c r="E18" s="33">
        <v>200</v>
      </c>
      <c r="F18" s="33" t="s">
        <v>393</v>
      </c>
      <c r="G18" s="33" t="s">
        <v>420</v>
      </c>
      <c r="H18" s="33" t="s">
        <v>20</v>
      </c>
      <c r="I18" s="33">
        <v>0.06</v>
      </c>
      <c r="J18" s="33">
        <v>64</v>
      </c>
      <c r="K18" s="33">
        <f t="shared" si="0"/>
        <v>3.84</v>
      </c>
      <c r="L18" s="33" t="s">
        <v>390</v>
      </c>
    </row>
    <row r="19" spans="1:12">
      <c r="A19" s="33">
        <v>15</v>
      </c>
      <c r="B19" s="33"/>
      <c r="C19" s="33"/>
      <c r="D19" s="33"/>
      <c r="E19" s="33"/>
      <c r="F19" s="33" t="s">
        <v>395</v>
      </c>
      <c r="G19" s="33" t="s">
        <v>421</v>
      </c>
      <c r="H19" s="33" t="s">
        <v>20</v>
      </c>
      <c r="I19" s="33">
        <v>0.198</v>
      </c>
      <c r="J19" s="33">
        <v>32</v>
      </c>
      <c r="K19" s="33">
        <f t="shared" si="0"/>
        <v>6.336</v>
      </c>
      <c r="L19" s="33" t="s">
        <v>390</v>
      </c>
    </row>
    <row r="20" spans="1:12">
      <c r="A20" s="33">
        <v>16</v>
      </c>
      <c r="B20" s="33"/>
      <c r="C20" s="33"/>
      <c r="D20" s="33"/>
      <c r="E20" s="33"/>
      <c r="F20" s="33" t="s">
        <v>397</v>
      </c>
      <c r="G20" s="33" t="s">
        <v>422</v>
      </c>
      <c r="H20" s="33" t="s">
        <v>20</v>
      </c>
      <c r="I20" s="33">
        <v>0.087</v>
      </c>
      <c r="J20" s="33">
        <v>1</v>
      </c>
      <c r="K20" s="33">
        <f t="shared" si="0"/>
        <v>0.087</v>
      </c>
      <c r="L20" s="33" t="s">
        <v>390</v>
      </c>
    </row>
    <row r="21" spans="1:12">
      <c r="A21" s="33">
        <v>17</v>
      </c>
      <c r="B21" s="33"/>
      <c r="C21" s="33"/>
      <c r="D21" s="33"/>
      <c r="E21" s="33"/>
      <c r="F21" s="33" t="s">
        <v>399</v>
      </c>
      <c r="G21" s="33" t="s">
        <v>423</v>
      </c>
      <c r="H21" s="33" t="s">
        <v>20</v>
      </c>
      <c r="I21" s="33">
        <v>0.076</v>
      </c>
      <c r="J21" s="33">
        <v>1</v>
      </c>
      <c r="K21" s="33">
        <f t="shared" si="0"/>
        <v>0.076</v>
      </c>
      <c r="L21" s="33" t="s">
        <v>390</v>
      </c>
    </row>
    <row r="22" spans="1:12">
      <c r="A22" s="33">
        <v>18</v>
      </c>
      <c r="B22" s="33"/>
      <c r="C22" s="33"/>
      <c r="D22" s="33"/>
      <c r="E22" s="33"/>
      <c r="F22" s="33" t="s">
        <v>401</v>
      </c>
      <c r="G22" s="33" t="s">
        <v>423</v>
      </c>
      <c r="H22" s="33" t="s">
        <v>20</v>
      </c>
      <c r="I22" s="33">
        <v>0.08</v>
      </c>
      <c r="J22" s="33">
        <v>1</v>
      </c>
      <c r="K22" s="33">
        <f t="shared" si="0"/>
        <v>0.08</v>
      </c>
      <c r="L22" s="33" t="s">
        <v>390</v>
      </c>
    </row>
    <row r="23" spans="1:12">
      <c r="A23" s="33">
        <v>19</v>
      </c>
      <c r="B23" s="33"/>
      <c r="C23" s="33"/>
      <c r="D23" s="33"/>
      <c r="E23" s="33"/>
      <c r="F23" s="33" t="s">
        <v>404</v>
      </c>
      <c r="G23" s="33" t="s">
        <v>423</v>
      </c>
      <c r="H23" s="33" t="s">
        <v>20</v>
      </c>
      <c r="I23" s="33">
        <v>0.0878</v>
      </c>
      <c r="J23" s="33">
        <v>4</v>
      </c>
      <c r="K23" s="33">
        <f t="shared" si="0"/>
        <v>0.3512</v>
      </c>
      <c r="L23" s="33" t="s">
        <v>390</v>
      </c>
    </row>
    <row r="24" spans="1:12">
      <c r="A24" s="33">
        <v>20</v>
      </c>
      <c r="B24" s="33"/>
      <c r="C24" s="33"/>
      <c r="D24" s="33"/>
      <c r="E24" s="33"/>
      <c r="F24" s="33" t="s">
        <v>407</v>
      </c>
      <c r="G24" s="33" t="s">
        <v>423</v>
      </c>
      <c r="H24" s="33" t="s">
        <v>20</v>
      </c>
      <c r="I24" s="33">
        <v>0.5338</v>
      </c>
      <c r="J24" s="33">
        <v>1</v>
      </c>
      <c r="K24" s="33">
        <f t="shared" si="0"/>
        <v>0.5338</v>
      </c>
      <c r="L24" s="33" t="s">
        <v>390</v>
      </c>
    </row>
    <row r="25" spans="1:12">
      <c r="A25" s="33">
        <v>21</v>
      </c>
      <c r="B25" s="33"/>
      <c r="C25" s="33"/>
      <c r="D25" s="33"/>
      <c r="E25" s="33"/>
      <c r="F25" s="33" t="s">
        <v>410</v>
      </c>
      <c r="G25" s="33" t="s">
        <v>423</v>
      </c>
      <c r="H25" s="33" t="s">
        <v>20</v>
      </c>
      <c r="I25" s="33">
        <v>0.036</v>
      </c>
      <c r="J25" s="33">
        <v>1</v>
      </c>
      <c r="K25" s="33">
        <f t="shared" si="0"/>
        <v>0.036</v>
      </c>
      <c r="L25" s="33" t="s">
        <v>390</v>
      </c>
    </row>
    <row r="26" ht="24" spans="1:12">
      <c r="A26" s="33">
        <v>22</v>
      </c>
      <c r="B26" s="33" t="s">
        <v>415</v>
      </c>
      <c r="C26" s="33" t="s">
        <v>296</v>
      </c>
      <c r="D26" s="33" t="s">
        <v>424</v>
      </c>
      <c r="E26" s="33">
        <v>1000</v>
      </c>
      <c r="F26" s="33" t="s">
        <v>388</v>
      </c>
      <c r="G26" s="33" t="s">
        <v>423</v>
      </c>
      <c r="H26" s="33" t="s">
        <v>20</v>
      </c>
      <c r="I26" s="33">
        <v>0.46</v>
      </c>
      <c r="J26" s="33">
        <v>1</v>
      </c>
      <c r="K26" s="33">
        <f t="shared" si="0"/>
        <v>0.46</v>
      </c>
      <c r="L26" s="33" t="s">
        <v>390</v>
      </c>
    </row>
    <row r="27" spans="1:12">
      <c r="A27" s="33">
        <v>23</v>
      </c>
      <c r="B27" s="33" t="s">
        <v>311</v>
      </c>
      <c r="C27" s="33" t="s">
        <v>296</v>
      </c>
      <c r="D27" s="33" t="s">
        <v>425</v>
      </c>
      <c r="E27" s="33">
        <v>800</v>
      </c>
      <c r="F27" s="33" t="s">
        <v>391</v>
      </c>
      <c r="G27" s="33" t="s">
        <v>423</v>
      </c>
      <c r="H27" s="33" t="s">
        <v>20</v>
      </c>
      <c r="I27" s="33">
        <v>1.52</v>
      </c>
      <c r="J27" s="33">
        <v>1</v>
      </c>
      <c r="K27" s="33">
        <f t="shared" si="0"/>
        <v>1.52</v>
      </c>
      <c r="L27" s="33" t="s">
        <v>390</v>
      </c>
    </row>
    <row r="28" spans="1:12">
      <c r="A28" s="33">
        <v>24</v>
      </c>
      <c r="B28" s="33"/>
      <c r="C28" s="33"/>
      <c r="D28" s="33"/>
      <c r="E28" s="33"/>
      <c r="F28" s="33" t="s">
        <v>393</v>
      </c>
      <c r="G28" s="33" t="s">
        <v>423</v>
      </c>
      <c r="H28" s="33" t="s">
        <v>20</v>
      </c>
      <c r="I28" s="33">
        <v>0.06</v>
      </c>
      <c r="J28" s="33">
        <v>80</v>
      </c>
      <c r="K28" s="33">
        <f t="shared" si="0"/>
        <v>4.8</v>
      </c>
      <c r="L28" s="33" t="s">
        <v>390</v>
      </c>
    </row>
    <row r="29" spans="1:12">
      <c r="A29" s="33">
        <v>25</v>
      </c>
      <c r="B29" s="33"/>
      <c r="C29" s="33"/>
      <c r="D29" s="33"/>
      <c r="E29" s="33"/>
      <c r="F29" s="33" t="s">
        <v>395</v>
      </c>
      <c r="G29" s="33" t="s">
        <v>423</v>
      </c>
      <c r="H29" s="33" t="s">
        <v>20</v>
      </c>
      <c r="I29" s="33">
        <v>0.24</v>
      </c>
      <c r="J29" s="33">
        <v>20</v>
      </c>
      <c r="K29" s="33">
        <f t="shared" si="0"/>
        <v>4.8</v>
      </c>
      <c r="L29" s="33" t="s">
        <v>390</v>
      </c>
    </row>
    <row r="30" spans="1:12">
      <c r="A30" s="33">
        <v>26</v>
      </c>
      <c r="B30" s="33"/>
      <c r="C30" s="33"/>
      <c r="D30" s="33"/>
      <c r="E30" s="33"/>
      <c r="F30" s="33" t="s">
        <v>397</v>
      </c>
      <c r="G30" s="33" t="s">
        <v>423</v>
      </c>
      <c r="H30" s="33" t="s">
        <v>20</v>
      </c>
      <c r="I30" s="33">
        <v>0.087</v>
      </c>
      <c r="J30" s="33">
        <v>1</v>
      </c>
      <c r="K30" s="33">
        <f t="shared" si="0"/>
        <v>0.087</v>
      </c>
      <c r="L30" s="33" t="s">
        <v>390</v>
      </c>
    </row>
    <row r="31" spans="1:12">
      <c r="A31" s="33">
        <v>27</v>
      </c>
      <c r="B31" s="33"/>
      <c r="C31" s="33"/>
      <c r="D31" s="33"/>
      <c r="E31" s="33"/>
      <c r="F31" s="33" t="s">
        <v>399</v>
      </c>
      <c r="G31" s="33" t="s">
        <v>423</v>
      </c>
      <c r="H31" s="33" t="s">
        <v>20</v>
      </c>
      <c r="I31" s="33">
        <v>0.076</v>
      </c>
      <c r="J31" s="33">
        <v>1</v>
      </c>
      <c r="K31" s="33">
        <f t="shared" si="0"/>
        <v>0.076</v>
      </c>
      <c r="L31" s="33" t="s">
        <v>390</v>
      </c>
    </row>
    <row r="32" spans="1:12">
      <c r="A32" s="33">
        <v>28</v>
      </c>
      <c r="B32" s="33"/>
      <c r="C32" s="33"/>
      <c r="D32" s="33"/>
      <c r="E32" s="33"/>
      <c r="F32" s="33" t="s">
        <v>401</v>
      </c>
      <c r="G32" s="33" t="s">
        <v>423</v>
      </c>
      <c r="H32" s="33" t="s">
        <v>20</v>
      </c>
      <c r="I32" s="33">
        <v>0.106</v>
      </c>
      <c r="J32" s="33">
        <v>1</v>
      </c>
      <c r="K32" s="33">
        <f t="shared" si="0"/>
        <v>0.106</v>
      </c>
      <c r="L32" s="33" t="s">
        <v>390</v>
      </c>
    </row>
    <row r="33" spans="1:12">
      <c r="A33" s="33">
        <v>29</v>
      </c>
      <c r="B33" s="33"/>
      <c r="C33" s="33"/>
      <c r="D33" s="33"/>
      <c r="E33" s="33"/>
      <c r="F33" s="33" t="s">
        <v>404</v>
      </c>
      <c r="G33" s="33" t="s">
        <v>423</v>
      </c>
      <c r="H33" s="33" t="s">
        <v>20</v>
      </c>
      <c r="I33" s="33">
        <v>0.0878</v>
      </c>
      <c r="J33" s="33">
        <v>4</v>
      </c>
      <c r="K33" s="33">
        <f t="shared" si="0"/>
        <v>0.3512</v>
      </c>
      <c r="L33" s="33" t="s">
        <v>390</v>
      </c>
    </row>
    <row r="34" spans="1:12">
      <c r="A34" s="33">
        <v>30</v>
      </c>
      <c r="B34" s="33"/>
      <c r="C34" s="33"/>
      <c r="D34" s="33"/>
      <c r="E34" s="33"/>
      <c r="F34" s="33" t="s">
        <v>407</v>
      </c>
      <c r="G34" s="33" t="s">
        <v>423</v>
      </c>
      <c r="H34" s="33" t="s">
        <v>20</v>
      </c>
      <c r="I34" s="33">
        <v>0.3638</v>
      </c>
      <c r="J34" s="33">
        <v>1</v>
      </c>
      <c r="K34" s="33">
        <f t="shared" si="0"/>
        <v>0.3638</v>
      </c>
      <c r="L34" s="33" t="s">
        <v>390</v>
      </c>
    </row>
    <row r="35" spans="1:12">
      <c r="A35" s="33">
        <v>31</v>
      </c>
      <c r="B35" s="33"/>
      <c r="C35" s="33"/>
      <c r="D35" s="33"/>
      <c r="E35" s="33"/>
      <c r="F35" s="33" t="s">
        <v>410</v>
      </c>
      <c r="G35" s="33" t="s">
        <v>423</v>
      </c>
      <c r="H35" s="33" t="s">
        <v>20</v>
      </c>
      <c r="I35" s="33">
        <v>0.036</v>
      </c>
      <c r="J35" s="33">
        <v>1</v>
      </c>
      <c r="K35" s="33">
        <f t="shared" si="0"/>
        <v>0.036</v>
      </c>
      <c r="L35" s="33" t="s">
        <v>390</v>
      </c>
    </row>
    <row r="36" spans="1:12">
      <c r="A36" s="33">
        <v>32</v>
      </c>
      <c r="B36" s="33"/>
      <c r="C36" s="33"/>
      <c r="D36" s="33"/>
      <c r="E36" s="33"/>
      <c r="F36" s="33" t="s">
        <v>219</v>
      </c>
      <c r="G36" s="33" t="s">
        <v>426</v>
      </c>
      <c r="H36" s="33" t="s">
        <v>35</v>
      </c>
      <c r="I36" s="33">
        <v>1.5</v>
      </c>
      <c r="J36" s="33">
        <v>1</v>
      </c>
      <c r="K36" s="33">
        <f t="shared" si="0"/>
        <v>1.5</v>
      </c>
      <c r="L36" s="33" t="s">
        <v>390</v>
      </c>
    </row>
    <row r="37" spans="1:12">
      <c r="A37" s="33">
        <v>33</v>
      </c>
      <c r="B37" s="33"/>
      <c r="C37" s="33"/>
      <c r="D37" s="33"/>
      <c r="E37" s="33"/>
      <c r="F37" s="33" t="s">
        <v>427</v>
      </c>
      <c r="G37" s="33" t="s">
        <v>426</v>
      </c>
      <c r="H37" s="33" t="s">
        <v>35</v>
      </c>
      <c r="I37" s="33">
        <v>0.38</v>
      </c>
      <c r="J37" s="33">
        <v>80</v>
      </c>
      <c r="K37" s="33">
        <f t="shared" si="0"/>
        <v>30.4</v>
      </c>
      <c r="L37" s="33" t="s">
        <v>390</v>
      </c>
    </row>
    <row r="38" ht="24" spans="1:12">
      <c r="A38" s="33">
        <v>34</v>
      </c>
      <c r="B38" s="33" t="s">
        <v>428</v>
      </c>
      <c r="C38" s="33" t="s">
        <v>308</v>
      </c>
      <c r="D38" s="33" t="s">
        <v>429</v>
      </c>
      <c r="E38" s="33">
        <v>1000</v>
      </c>
      <c r="F38" s="33" t="s">
        <v>388</v>
      </c>
      <c r="G38" s="33" t="s">
        <v>430</v>
      </c>
      <c r="H38" s="33" t="s">
        <v>20</v>
      </c>
      <c r="I38" s="33">
        <v>0.76</v>
      </c>
      <c r="J38" s="33">
        <v>2</v>
      </c>
      <c r="K38" s="33">
        <f t="shared" si="0"/>
        <v>1.52</v>
      </c>
      <c r="L38" s="33" t="s">
        <v>390</v>
      </c>
    </row>
    <row r="39" spans="1:12">
      <c r="A39" s="33">
        <v>35</v>
      </c>
      <c r="B39" s="33"/>
      <c r="C39" s="33"/>
      <c r="D39" s="33"/>
      <c r="E39" s="33"/>
      <c r="F39" s="33" t="s">
        <v>391</v>
      </c>
      <c r="G39" s="33" t="s">
        <v>430</v>
      </c>
      <c r="H39" s="33" t="s">
        <v>20</v>
      </c>
      <c r="I39" s="33">
        <v>5.8</v>
      </c>
      <c r="J39" s="33">
        <v>1</v>
      </c>
      <c r="K39" s="33">
        <f t="shared" si="0"/>
        <v>5.8</v>
      </c>
      <c r="L39" s="33" t="s">
        <v>390</v>
      </c>
    </row>
    <row r="40" spans="1:12">
      <c r="A40" s="33">
        <v>36</v>
      </c>
      <c r="B40" s="33"/>
      <c r="C40" s="33"/>
      <c r="D40" s="33"/>
      <c r="E40" s="33"/>
      <c r="F40" s="33" t="s">
        <v>393</v>
      </c>
      <c r="G40" s="33" t="s">
        <v>430</v>
      </c>
      <c r="H40" s="33" t="s">
        <v>20</v>
      </c>
      <c r="I40" s="33">
        <v>0.18</v>
      </c>
      <c r="J40" s="33">
        <v>80</v>
      </c>
      <c r="K40" s="33">
        <f t="shared" si="0"/>
        <v>14.4</v>
      </c>
      <c r="L40" s="33" t="s">
        <v>390</v>
      </c>
    </row>
    <row r="41" spans="1:12">
      <c r="A41" s="33">
        <v>37</v>
      </c>
      <c r="B41" s="33"/>
      <c r="C41" s="33"/>
      <c r="D41" s="33"/>
      <c r="E41" s="33"/>
      <c r="F41" s="33" t="s">
        <v>395</v>
      </c>
      <c r="G41" s="33" t="s">
        <v>430</v>
      </c>
      <c r="H41" s="33" t="s">
        <v>20</v>
      </c>
      <c r="I41" s="33">
        <v>0.22</v>
      </c>
      <c r="J41" s="33">
        <v>40</v>
      </c>
      <c r="K41" s="33">
        <f t="shared" si="0"/>
        <v>8.8</v>
      </c>
      <c r="L41" s="33" t="s">
        <v>390</v>
      </c>
    </row>
    <row r="42" spans="1:12">
      <c r="A42" s="33">
        <v>38</v>
      </c>
      <c r="B42" s="33"/>
      <c r="C42" s="33"/>
      <c r="D42" s="33"/>
      <c r="E42" s="33"/>
      <c r="F42" s="33" t="s">
        <v>397</v>
      </c>
      <c r="G42" s="33" t="s">
        <v>430</v>
      </c>
      <c r="H42" s="33" t="s">
        <v>20</v>
      </c>
      <c r="I42" s="33">
        <v>0.45</v>
      </c>
      <c r="J42" s="33">
        <v>1</v>
      </c>
      <c r="K42" s="33">
        <f t="shared" si="0"/>
        <v>0.45</v>
      </c>
      <c r="L42" s="33" t="s">
        <v>390</v>
      </c>
    </row>
    <row r="43" spans="1:12">
      <c r="A43" s="33">
        <v>39</v>
      </c>
      <c r="B43" s="33"/>
      <c r="C43" s="33"/>
      <c r="D43" s="33"/>
      <c r="E43" s="33"/>
      <c r="F43" s="33" t="s">
        <v>399</v>
      </c>
      <c r="G43" s="33" t="s">
        <v>430</v>
      </c>
      <c r="H43" s="33" t="s">
        <v>20</v>
      </c>
      <c r="I43" s="33">
        <v>0.12</v>
      </c>
      <c r="J43" s="33">
        <v>1</v>
      </c>
      <c r="K43" s="33">
        <f t="shared" si="0"/>
        <v>0.12</v>
      </c>
      <c r="L43" s="33" t="s">
        <v>390</v>
      </c>
    </row>
    <row r="44" spans="1:12">
      <c r="A44" s="33">
        <v>40</v>
      </c>
      <c r="B44" s="33"/>
      <c r="C44" s="33"/>
      <c r="D44" s="33"/>
      <c r="E44" s="33"/>
      <c r="F44" s="33" t="s">
        <v>401</v>
      </c>
      <c r="G44" s="33" t="s">
        <v>430</v>
      </c>
      <c r="H44" s="33" t="s">
        <v>20</v>
      </c>
      <c r="I44" s="33">
        <v>0.135</v>
      </c>
      <c r="J44" s="33">
        <v>1</v>
      </c>
      <c r="K44" s="33">
        <f t="shared" si="0"/>
        <v>0.135</v>
      </c>
      <c r="L44" s="33" t="s">
        <v>390</v>
      </c>
    </row>
    <row r="45" spans="1:12">
      <c r="A45" s="33">
        <v>41</v>
      </c>
      <c r="B45" s="33"/>
      <c r="C45" s="33"/>
      <c r="D45" s="33"/>
      <c r="E45" s="33"/>
      <c r="F45" s="33" t="s">
        <v>431</v>
      </c>
      <c r="G45" s="33" t="s">
        <v>430</v>
      </c>
      <c r="H45" s="33" t="s">
        <v>20</v>
      </c>
      <c r="I45" s="33">
        <v>0.45</v>
      </c>
      <c r="J45" s="33">
        <v>3</v>
      </c>
      <c r="K45" s="33">
        <f t="shared" si="0"/>
        <v>1.35</v>
      </c>
      <c r="L45" s="33" t="s">
        <v>390</v>
      </c>
    </row>
    <row r="46" spans="1:12">
      <c r="A46" s="33">
        <v>42</v>
      </c>
      <c r="B46" s="33"/>
      <c r="C46" s="33"/>
      <c r="D46" s="33"/>
      <c r="E46" s="33"/>
      <c r="F46" s="33" t="s">
        <v>407</v>
      </c>
      <c r="G46" s="33" t="s">
        <v>430</v>
      </c>
      <c r="H46" s="33" t="s">
        <v>20</v>
      </c>
      <c r="I46" s="33">
        <v>0.565</v>
      </c>
      <c r="J46" s="33">
        <v>1</v>
      </c>
      <c r="K46" s="33">
        <f t="shared" si="0"/>
        <v>0.565</v>
      </c>
      <c r="L46" s="33" t="s">
        <v>390</v>
      </c>
    </row>
    <row r="47" spans="1:12">
      <c r="A47" s="33">
        <v>43</v>
      </c>
      <c r="B47" s="33"/>
      <c r="C47" s="33"/>
      <c r="D47" s="33"/>
      <c r="E47" s="33"/>
      <c r="F47" s="33" t="s">
        <v>410</v>
      </c>
      <c r="G47" s="33" t="s">
        <v>430</v>
      </c>
      <c r="H47" s="33" t="s">
        <v>20</v>
      </c>
      <c r="I47" s="33">
        <v>0.11</v>
      </c>
      <c r="J47" s="33">
        <v>1</v>
      </c>
      <c r="K47" s="33">
        <f t="shared" si="0"/>
        <v>0.11</v>
      </c>
      <c r="L47" s="33" t="s">
        <v>390</v>
      </c>
    </row>
    <row r="48" spans="1:12">
      <c r="A48" s="33">
        <v>44</v>
      </c>
      <c r="B48" s="33" t="s">
        <v>432</v>
      </c>
      <c r="C48" s="33" t="s">
        <v>308</v>
      </c>
      <c r="D48" s="33" t="s">
        <v>298</v>
      </c>
      <c r="E48" s="33">
        <v>800</v>
      </c>
      <c r="F48" s="33" t="s">
        <v>413</v>
      </c>
      <c r="G48" s="33" t="s">
        <v>430</v>
      </c>
      <c r="H48" s="33"/>
      <c r="I48" s="33">
        <v>2.75</v>
      </c>
      <c r="J48" s="33">
        <v>1</v>
      </c>
      <c r="K48" s="33">
        <f t="shared" si="0"/>
        <v>2.75</v>
      </c>
      <c r="L48" s="33" t="s">
        <v>390</v>
      </c>
    </row>
    <row r="49" spans="1:12">
      <c r="A49" s="33">
        <v>45</v>
      </c>
      <c r="B49" s="33" t="s">
        <v>433</v>
      </c>
      <c r="C49" s="33" t="s">
        <v>296</v>
      </c>
      <c r="D49" s="33" t="s">
        <v>298</v>
      </c>
      <c r="E49" s="33">
        <v>800</v>
      </c>
      <c r="F49" s="33" t="s">
        <v>434</v>
      </c>
      <c r="G49" s="33" t="s">
        <v>435</v>
      </c>
      <c r="H49" s="33" t="s">
        <v>20</v>
      </c>
      <c r="I49" s="33">
        <v>0.365</v>
      </c>
      <c r="J49" s="33">
        <v>1</v>
      </c>
      <c r="K49" s="33">
        <f t="shared" si="0"/>
        <v>0.365</v>
      </c>
      <c r="L49" s="33" t="s">
        <v>390</v>
      </c>
    </row>
    <row r="50" spans="1:12">
      <c r="A50" s="33">
        <v>46</v>
      </c>
      <c r="B50" s="33" t="s">
        <v>436</v>
      </c>
      <c r="C50" s="33"/>
      <c r="D50" s="33"/>
      <c r="E50" s="33"/>
      <c r="F50" s="33" t="s">
        <v>437</v>
      </c>
      <c r="G50" s="33" t="s">
        <v>435</v>
      </c>
      <c r="H50" s="33" t="s">
        <v>20</v>
      </c>
      <c r="I50" s="33">
        <v>1.3</v>
      </c>
      <c r="J50" s="33">
        <v>1</v>
      </c>
      <c r="K50" s="33">
        <f t="shared" si="0"/>
        <v>1.3</v>
      </c>
      <c r="L50" s="33" t="s">
        <v>390</v>
      </c>
    </row>
    <row r="51" spans="1:12">
      <c r="A51" s="33">
        <v>47</v>
      </c>
      <c r="B51" s="33"/>
      <c r="C51" s="33"/>
      <c r="D51" s="33"/>
      <c r="E51" s="33"/>
      <c r="F51" s="33" t="s">
        <v>397</v>
      </c>
      <c r="G51" s="33" t="s">
        <v>435</v>
      </c>
      <c r="H51" s="33" t="s">
        <v>20</v>
      </c>
      <c r="I51" s="33">
        <v>0.142</v>
      </c>
      <c r="J51" s="33">
        <v>1</v>
      </c>
      <c r="K51" s="33">
        <f t="shared" si="0"/>
        <v>0.142</v>
      </c>
      <c r="L51" s="33" t="s">
        <v>390</v>
      </c>
    </row>
    <row r="52" spans="1:12">
      <c r="A52" s="33">
        <v>48</v>
      </c>
      <c r="B52" s="33"/>
      <c r="C52" s="33"/>
      <c r="D52" s="33"/>
      <c r="E52" s="33"/>
      <c r="F52" s="33" t="s">
        <v>438</v>
      </c>
      <c r="G52" s="33" t="s">
        <v>435</v>
      </c>
      <c r="H52" s="33" t="s">
        <v>20</v>
      </c>
      <c r="I52" s="33">
        <v>0.6</v>
      </c>
      <c r="J52" s="33">
        <v>1</v>
      </c>
      <c r="K52" s="33">
        <f t="shared" si="0"/>
        <v>0.6</v>
      </c>
      <c r="L52" s="33" t="s">
        <v>390</v>
      </c>
    </row>
    <row r="53" spans="1:12">
      <c r="A53" s="33">
        <v>49</v>
      </c>
      <c r="B53" s="33"/>
      <c r="C53" s="33"/>
      <c r="D53" s="33"/>
      <c r="E53" s="33"/>
      <c r="F53" s="33" t="s">
        <v>404</v>
      </c>
      <c r="G53" s="33" t="s">
        <v>435</v>
      </c>
      <c r="H53" s="33" t="s">
        <v>20</v>
      </c>
      <c r="I53" s="33">
        <v>0.067</v>
      </c>
      <c r="J53" s="33">
        <v>4</v>
      </c>
      <c r="K53" s="33">
        <f t="shared" si="0"/>
        <v>0.268</v>
      </c>
      <c r="L53" s="33" t="s">
        <v>390</v>
      </c>
    </row>
    <row r="54" spans="1:12">
      <c r="A54" s="33">
        <v>50</v>
      </c>
      <c r="B54" s="33"/>
      <c r="C54" s="33"/>
      <c r="D54" s="33"/>
      <c r="E54" s="33"/>
      <c r="F54" s="33" t="s">
        <v>410</v>
      </c>
      <c r="G54" s="33" t="s">
        <v>435</v>
      </c>
      <c r="H54" s="33" t="s">
        <v>20</v>
      </c>
      <c r="I54" s="33">
        <v>0.038</v>
      </c>
      <c r="J54" s="33">
        <v>1</v>
      </c>
      <c r="K54" s="33">
        <f t="shared" si="0"/>
        <v>0.038</v>
      </c>
      <c r="L54" s="33" t="s">
        <v>390</v>
      </c>
    </row>
    <row r="55" spans="1:12">
      <c r="A55" s="33">
        <v>51</v>
      </c>
      <c r="B55" s="33"/>
      <c r="C55" s="33"/>
      <c r="D55" s="33"/>
      <c r="E55" s="33"/>
      <c r="F55" s="33" t="s">
        <v>439</v>
      </c>
      <c r="G55" s="33" t="s">
        <v>435</v>
      </c>
      <c r="H55" s="33" t="s">
        <v>20</v>
      </c>
      <c r="I55" s="33">
        <v>0.11</v>
      </c>
      <c r="J55" s="33">
        <v>1</v>
      </c>
      <c r="K55" s="33">
        <f t="shared" si="0"/>
        <v>0.11</v>
      </c>
      <c r="L55" s="33" t="s">
        <v>390</v>
      </c>
    </row>
    <row r="56" spans="1:12">
      <c r="A56" s="33">
        <v>52</v>
      </c>
      <c r="B56" s="33"/>
      <c r="C56" s="33"/>
      <c r="D56" s="33"/>
      <c r="E56" s="33"/>
      <c r="F56" s="33" t="s">
        <v>401</v>
      </c>
      <c r="G56" s="33" t="s">
        <v>435</v>
      </c>
      <c r="H56" s="33" t="s">
        <v>20</v>
      </c>
      <c r="I56" s="33">
        <v>0.137</v>
      </c>
      <c r="J56" s="33">
        <v>1</v>
      </c>
      <c r="K56" s="33">
        <f t="shared" si="0"/>
        <v>0.137</v>
      </c>
      <c r="L56" s="33" t="s">
        <v>390</v>
      </c>
    </row>
    <row r="57" spans="1:12">
      <c r="A57" s="33">
        <v>53</v>
      </c>
      <c r="B57" s="33"/>
      <c r="C57" s="33"/>
      <c r="D57" s="33"/>
      <c r="E57" s="33"/>
      <c r="F57" s="33" t="s">
        <v>440</v>
      </c>
      <c r="G57" s="33" t="s">
        <v>435</v>
      </c>
      <c r="H57" s="33" t="s">
        <v>35</v>
      </c>
      <c r="I57" s="33">
        <v>0.35</v>
      </c>
      <c r="J57" s="33">
        <v>64</v>
      </c>
      <c r="K57" s="33">
        <f t="shared" si="0"/>
        <v>22.4</v>
      </c>
      <c r="L57" s="33" t="s">
        <v>390</v>
      </c>
    </row>
    <row r="58" spans="1:12">
      <c r="A58" s="33">
        <v>54</v>
      </c>
      <c r="B58" s="33"/>
      <c r="C58" s="33"/>
      <c r="D58" s="33"/>
      <c r="E58" s="33"/>
      <c r="F58" s="33" t="s">
        <v>441</v>
      </c>
      <c r="G58" s="33" t="s">
        <v>435</v>
      </c>
      <c r="H58" s="33" t="s">
        <v>20</v>
      </c>
      <c r="I58" s="33">
        <v>0.09</v>
      </c>
      <c r="J58" s="33">
        <v>64</v>
      </c>
      <c r="K58" s="33">
        <f t="shared" si="0"/>
        <v>5.76</v>
      </c>
      <c r="L58" s="33" t="s">
        <v>390</v>
      </c>
    </row>
    <row r="59" spans="1:12">
      <c r="A59" s="33">
        <v>55</v>
      </c>
      <c r="B59" s="33"/>
      <c r="C59" s="33"/>
      <c r="D59" s="33"/>
      <c r="E59" s="33"/>
      <c r="F59" s="33" t="s">
        <v>442</v>
      </c>
      <c r="G59" s="33" t="s">
        <v>435</v>
      </c>
      <c r="H59" s="33" t="s">
        <v>20</v>
      </c>
      <c r="I59" s="33">
        <v>0.045</v>
      </c>
      <c r="J59" s="33">
        <v>64</v>
      </c>
      <c r="K59" s="33">
        <f t="shared" si="0"/>
        <v>2.88</v>
      </c>
      <c r="L59" s="33" t="s">
        <v>390</v>
      </c>
    </row>
    <row r="60" spans="1:12">
      <c r="A60" s="33">
        <v>56</v>
      </c>
      <c r="B60" s="33" t="s">
        <v>341</v>
      </c>
      <c r="C60" s="33" t="s">
        <v>305</v>
      </c>
      <c r="D60" s="33"/>
      <c r="E60" s="33"/>
      <c r="F60" s="33" t="s">
        <v>437</v>
      </c>
      <c r="G60" s="33" t="s">
        <v>435</v>
      </c>
      <c r="H60" s="33" t="s">
        <v>20</v>
      </c>
      <c r="I60" s="33">
        <v>1.0305</v>
      </c>
      <c r="J60" s="33">
        <v>2</v>
      </c>
      <c r="K60" s="33">
        <f t="shared" si="0"/>
        <v>2.061</v>
      </c>
      <c r="L60" s="33" t="s">
        <v>390</v>
      </c>
    </row>
    <row r="61" spans="1:12">
      <c r="A61" s="33">
        <v>57</v>
      </c>
      <c r="B61" s="33"/>
      <c r="C61" s="33"/>
      <c r="D61" s="33"/>
      <c r="E61" s="33"/>
      <c r="F61" s="33" t="s">
        <v>397</v>
      </c>
      <c r="G61" s="33" t="s">
        <v>435</v>
      </c>
      <c r="H61" s="33" t="s">
        <v>20</v>
      </c>
      <c r="I61" s="33">
        <v>0.112</v>
      </c>
      <c r="J61" s="33">
        <v>3</v>
      </c>
      <c r="K61" s="33">
        <f t="shared" si="0"/>
        <v>0.336</v>
      </c>
      <c r="L61" s="33" t="s">
        <v>390</v>
      </c>
    </row>
    <row r="62" spans="1:12">
      <c r="A62" s="33">
        <v>58</v>
      </c>
      <c r="B62" s="33"/>
      <c r="C62" s="33"/>
      <c r="D62" s="33"/>
      <c r="E62" s="33"/>
      <c r="F62" s="33" t="s">
        <v>438</v>
      </c>
      <c r="G62" s="33" t="s">
        <v>435</v>
      </c>
      <c r="H62" s="33" t="s">
        <v>20</v>
      </c>
      <c r="I62" s="33">
        <v>0.5</v>
      </c>
      <c r="J62" s="33">
        <v>3</v>
      </c>
      <c r="K62" s="33">
        <f t="shared" si="0"/>
        <v>1.5</v>
      </c>
      <c r="L62" s="33" t="s">
        <v>390</v>
      </c>
    </row>
    <row r="63" spans="1:12">
      <c r="A63" s="33">
        <v>59</v>
      </c>
      <c r="B63" s="33"/>
      <c r="C63" s="33"/>
      <c r="D63" s="33"/>
      <c r="E63" s="33"/>
      <c r="F63" s="33" t="s">
        <v>404</v>
      </c>
      <c r="G63" s="33" t="s">
        <v>435</v>
      </c>
      <c r="H63" s="33" t="s">
        <v>20</v>
      </c>
      <c r="I63" s="33">
        <v>0.075</v>
      </c>
      <c r="J63" s="33">
        <v>9</v>
      </c>
      <c r="K63" s="33">
        <f t="shared" si="0"/>
        <v>0.675</v>
      </c>
      <c r="L63" s="33" t="s">
        <v>390</v>
      </c>
    </row>
    <row r="64" spans="1:12">
      <c r="A64" s="33">
        <v>60</v>
      </c>
      <c r="B64" s="33"/>
      <c r="C64" s="33"/>
      <c r="D64" s="33"/>
      <c r="E64" s="33"/>
      <c r="F64" s="33" t="s">
        <v>410</v>
      </c>
      <c r="G64" s="33" t="s">
        <v>435</v>
      </c>
      <c r="H64" s="33" t="s">
        <v>20</v>
      </c>
      <c r="I64" s="33">
        <v>0.036</v>
      </c>
      <c r="J64" s="33">
        <v>3</v>
      </c>
      <c r="K64" s="33">
        <f t="shared" si="0"/>
        <v>0.108</v>
      </c>
      <c r="L64" s="33" t="s">
        <v>390</v>
      </c>
    </row>
    <row r="65" spans="1:12">
      <c r="A65" s="33">
        <v>61</v>
      </c>
      <c r="B65" s="33"/>
      <c r="C65" s="33"/>
      <c r="D65" s="33"/>
      <c r="E65" s="33"/>
      <c r="F65" s="33" t="s">
        <v>439</v>
      </c>
      <c r="G65" s="33" t="s">
        <v>435</v>
      </c>
      <c r="H65" s="33" t="s">
        <v>20</v>
      </c>
      <c r="I65" s="33">
        <v>0.085</v>
      </c>
      <c r="J65" s="33">
        <v>3</v>
      </c>
      <c r="K65" s="33">
        <f t="shared" si="0"/>
        <v>0.255</v>
      </c>
      <c r="L65" s="33" t="s">
        <v>390</v>
      </c>
    </row>
    <row r="66" spans="1:12">
      <c r="A66" s="33">
        <v>62</v>
      </c>
      <c r="B66" s="33"/>
      <c r="C66" s="33"/>
      <c r="D66" s="33"/>
      <c r="E66" s="33"/>
      <c r="F66" s="33" t="s">
        <v>401</v>
      </c>
      <c r="G66" s="33" t="s">
        <v>435</v>
      </c>
      <c r="H66" s="33" t="s">
        <v>20</v>
      </c>
      <c r="I66" s="33">
        <v>0.09</v>
      </c>
      <c r="J66" s="33">
        <v>3</v>
      </c>
      <c r="K66" s="33">
        <f t="shared" si="0"/>
        <v>0.27</v>
      </c>
      <c r="L66" s="33" t="s">
        <v>390</v>
      </c>
    </row>
    <row r="67" spans="1:12">
      <c r="A67" s="33">
        <v>63</v>
      </c>
      <c r="B67" s="33"/>
      <c r="C67" s="33"/>
      <c r="D67" s="33"/>
      <c r="E67" s="33"/>
      <c r="F67" s="33" t="s">
        <v>443</v>
      </c>
      <c r="G67" s="33" t="s">
        <v>435</v>
      </c>
      <c r="H67" s="33" t="s">
        <v>20</v>
      </c>
      <c r="I67" s="33">
        <v>0.075</v>
      </c>
      <c r="J67" s="33">
        <v>180</v>
      </c>
      <c r="K67" s="33">
        <f t="shared" si="0"/>
        <v>13.5</v>
      </c>
      <c r="L67" s="33" t="s">
        <v>390</v>
      </c>
    </row>
    <row r="68" spans="1:12">
      <c r="A68" s="33">
        <v>64</v>
      </c>
      <c r="B68" s="33"/>
      <c r="C68" s="33"/>
      <c r="D68" s="33"/>
      <c r="E68" s="33"/>
      <c r="F68" s="33" t="s">
        <v>441</v>
      </c>
      <c r="G68" s="33" t="s">
        <v>435</v>
      </c>
      <c r="H68" s="33" t="s">
        <v>20</v>
      </c>
      <c r="I68" s="33">
        <v>0.09</v>
      </c>
      <c r="J68" s="33">
        <v>180</v>
      </c>
      <c r="K68" s="33">
        <f t="shared" si="0"/>
        <v>16.2</v>
      </c>
      <c r="L68" s="33" t="s">
        <v>390</v>
      </c>
    </row>
    <row r="69" spans="1:12">
      <c r="A69" s="33">
        <v>65</v>
      </c>
      <c r="B69" s="33" t="s">
        <v>444</v>
      </c>
      <c r="C69" s="33" t="s">
        <v>296</v>
      </c>
      <c r="D69" s="33" t="s">
        <v>298</v>
      </c>
      <c r="E69" s="33">
        <v>800</v>
      </c>
      <c r="F69" s="33" t="s">
        <v>445</v>
      </c>
      <c r="G69" s="33" t="s">
        <v>426</v>
      </c>
      <c r="H69" s="33" t="s">
        <v>20</v>
      </c>
      <c r="I69" s="33">
        <v>0.3</v>
      </c>
      <c r="J69" s="33">
        <v>160</v>
      </c>
      <c r="K69" s="33">
        <f t="shared" ref="K69:K92" si="1">I69*J69</f>
        <v>48</v>
      </c>
      <c r="L69" s="33" t="s">
        <v>390</v>
      </c>
    </row>
    <row r="70" spans="1:12">
      <c r="A70" s="33">
        <v>66</v>
      </c>
      <c r="B70" s="33" t="s">
        <v>446</v>
      </c>
      <c r="C70" s="33" t="s">
        <v>308</v>
      </c>
      <c r="D70" s="33" t="s">
        <v>298</v>
      </c>
      <c r="E70" s="33">
        <v>800</v>
      </c>
      <c r="F70" s="33" t="s">
        <v>434</v>
      </c>
      <c r="G70" s="33" t="s">
        <v>430</v>
      </c>
      <c r="H70" s="33" t="s">
        <v>20</v>
      </c>
      <c r="I70" s="33">
        <v>0.38</v>
      </c>
      <c r="J70" s="33">
        <v>1</v>
      </c>
      <c r="K70" s="33">
        <f t="shared" si="1"/>
        <v>0.38</v>
      </c>
      <c r="L70" s="33" t="s">
        <v>390</v>
      </c>
    </row>
    <row r="71" spans="1:12">
      <c r="A71" s="33">
        <v>67</v>
      </c>
      <c r="B71" s="33"/>
      <c r="C71" s="33"/>
      <c r="D71" s="33"/>
      <c r="E71" s="33"/>
      <c r="F71" s="33" t="s">
        <v>437</v>
      </c>
      <c r="G71" s="33" t="s">
        <v>430</v>
      </c>
      <c r="H71" s="33" t="s">
        <v>20</v>
      </c>
      <c r="I71" s="33">
        <v>1.3</v>
      </c>
      <c r="J71" s="33">
        <v>1</v>
      </c>
      <c r="K71" s="33">
        <f t="shared" si="1"/>
        <v>1.3</v>
      </c>
      <c r="L71" s="33" t="s">
        <v>390</v>
      </c>
    </row>
    <row r="72" spans="1:12">
      <c r="A72" s="33">
        <v>68</v>
      </c>
      <c r="B72" s="33"/>
      <c r="C72" s="33"/>
      <c r="D72" s="33"/>
      <c r="E72" s="33"/>
      <c r="F72" s="33" t="s">
        <v>397</v>
      </c>
      <c r="G72" s="33" t="s">
        <v>430</v>
      </c>
      <c r="H72" s="33" t="s">
        <v>20</v>
      </c>
      <c r="I72" s="33">
        <v>0.142</v>
      </c>
      <c r="J72" s="33">
        <v>1</v>
      </c>
      <c r="K72" s="33">
        <f t="shared" si="1"/>
        <v>0.142</v>
      </c>
      <c r="L72" s="33" t="s">
        <v>390</v>
      </c>
    </row>
    <row r="73" spans="1:12">
      <c r="A73" s="33">
        <v>69</v>
      </c>
      <c r="B73" s="33"/>
      <c r="C73" s="33"/>
      <c r="D73" s="33"/>
      <c r="E73" s="33"/>
      <c r="F73" s="33" t="s">
        <v>438</v>
      </c>
      <c r="G73" s="33" t="s">
        <v>430</v>
      </c>
      <c r="H73" s="33" t="s">
        <v>20</v>
      </c>
      <c r="I73" s="33">
        <v>0.6</v>
      </c>
      <c r="J73" s="33">
        <v>1</v>
      </c>
      <c r="K73" s="33">
        <f t="shared" si="1"/>
        <v>0.6</v>
      </c>
      <c r="L73" s="33" t="s">
        <v>390</v>
      </c>
    </row>
    <row r="74" spans="1:12">
      <c r="A74" s="33">
        <v>70</v>
      </c>
      <c r="B74" s="33"/>
      <c r="C74" s="33"/>
      <c r="D74" s="33"/>
      <c r="E74" s="33"/>
      <c r="F74" s="33" t="s">
        <v>404</v>
      </c>
      <c r="G74" s="33" t="s">
        <v>430</v>
      </c>
      <c r="H74" s="33" t="s">
        <v>20</v>
      </c>
      <c r="I74" s="33">
        <v>0.07</v>
      </c>
      <c r="J74" s="33">
        <v>4</v>
      </c>
      <c r="K74" s="33">
        <f t="shared" si="1"/>
        <v>0.28</v>
      </c>
      <c r="L74" s="33" t="s">
        <v>390</v>
      </c>
    </row>
    <row r="75" spans="1:12">
      <c r="A75" s="33">
        <v>71</v>
      </c>
      <c r="B75" s="33"/>
      <c r="C75" s="33"/>
      <c r="D75" s="33"/>
      <c r="E75" s="33"/>
      <c r="F75" s="33" t="s">
        <v>440</v>
      </c>
      <c r="G75" s="33" t="s">
        <v>430</v>
      </c>
      <c r="H75" s="33" t="s">
        <v>35</v>
      </c>
      <c r="I75" s="33">
        <v>0.34</v>
      </c>
      <c r="J75" s="33">
        <v>80</v>
      </c>
      <c r="K75" s="33">
        <f t="shared" si="1"/>
        <v>27.2</v>
      </c>
      <c r="L75" s="33" t="s">
        <v>390</v>
      </c>
    </row>
    <row r="76" spans="1:12">
      <c r="A76" s="33">
        <v>72</v>
      </c>
      <c r="B76" s="33"/>
      <c r="C76" s="33"/>
      <c r="D76" s="33"/>
      <c r="E76" s="33"/>
      <c r="F76" s="33" t="s">
        <v>443</v>
      </c>
      <c r="G76" s="33" t="s">
        <v>430</v>
      </c>
      <c r="H76" s="33" t="s">
        <v>20</v>
      </c>
      <c r="I76" s="33">
        <v>0.075</v>
      </c>
      <c r="J76" s="33">
        <v>80</v>
      </c>
      <c r="K76" s="33">
        <f t="shared" si="1"/>
        <v>6</v>
      </c>
      <c r="L76" s="33" t="s">
        <v>390</v>
      </c>
    </row>
    <row r="77" spans="1:12">
      <c r="A77" s="33">
        <v>73</v>
      </c>
      <c r="B77" s="33"/>
      <c r="C77" s="33"/>
      <c r="D77" s="33"/>
      <c r="E77" s="33"/>
      <c r="F77" s="33" t="s">
        <v>410</v>
      </c>
      <c r="G77" s="33" t="s">
        <v>430</v>
      </c>
      <c r="H77" s="33" t="s">
        <v>20</v>
      </c>
      <c r="I77" s="33">
        <v>0.042</v>
      </c>
      <c r="J77" s="33">
        <v>1</v>
      </c>
      <c r="K77" s="33">
        <f t="shared" si="1"/>
        <v>0.042</v>
      </c>
      <c r="L77" s="33" t="s">
        <v>390</v>
      </c>
    </row>
    <row r="78" spans="1:12">
      <c r="A78" s="33">
        <v>74</v>
      </c>
      <c r="B78" s="33"/>
      <c r="C78" s="33"/>
      <c r="D78" s="33"/>
      <c r="E78" s="33"/>
      <c r="F78" s="33" t="s">
        <v>439</v>
      </c>
      <c r="G78" s="33" t="s">
        <v>430</v>
      </c>
      <c r="H78" s="33" t="s">
        <v>20</v>
      </c>
      <c r="I78" s="33">
        <v>0.119</v>
      </c>
      <c r="J78" s="33">
        <v>1</v>
      </c>
      <c r="K78" s="33">
        <f t="shared" si="1"/>
        <v>0.119</v>
      </c>
      <c r="L78" s="33" t="s">
        <v>390</v>
      </c>
    </row>
    <row r="79" spans="1:12">
      <c r="A79" s="33">
        <v>75</v>
      </c>
      <c r="B79" s="33"/>
      <c r="C79" s="33"/>
      <c r="D79" s="33"/>
      <c r="E79" s="33"/>
      <c r="F79" s="33" t="s">
        <v>401</v>
      </c>
      <c r="G79" s="33" t="s">
        <v>430</v>
      </c>
      <c r="H79" s="33" t="s">
        <v>20</v>
      </c>
      <c r="I79" s="33">
        <v>0.137</v>
      </c>
      <c r="J79" s="33">
        <v>1</v>
      </c>
      <c r="K79" s="33">
        <f t="shared" si="1"/>
        <v>0.137</v>
      </c>
      <c r="L79" s="33" t="s">
        <v>390</v>
      </c>
    </row>
    <row r="80" spans="1:12">
      <c r="A80" s="33">
        <v>76</v>
      </c>
      <c r="B80" s="33"/>
      <c r="C80" s="33"/>
      <c r="D80" s="33"/>
      <c r="E80" s="33"/>
      <c r="F80" s="33" t="s">
        <v>441</v>
      </c>
      <c r="G80" s="33" t="s">
        <v>430</v>
      </c>
      <c r="H80" s="33" t="s">
        <v>20</v>
      </c>
      <c r="I80" s="33">
        <v>0.09</v>
      </c>
      <c r="J80" s="33">
        <v>80</v>
      </c>
      <c r="K80" s="33">
        <f t="shared" si="1"/>
        <v>7.2</v>
      </c>
      <c r="L80" s="33" t="s">
        <v>390</v>
      </c>
    </row>
    <row r="81" spans="1:12">
      <c r="A81" s="33">
        <v>77</v>
      </c>
      <c r="B81" s="33" t="s">
        <v>447</v>
      </c>
      <c r="C81" s="33" t="s">
        <v>308</v>
      </c>
      <c r="D81" s="33" t="s">
        <v>298</v>
      </c>
      <c r="E81" s="33">
        <v>200</v>
      </c>
      <c r="F81" s="33" t="s">
        <v>442</v>
      </c>
      <c r="G81" s="33" t="s">
        <v>430</v>
      </c>
      <c r="H81" s="33" t="s">
        <v>20</v>
      </c>
      <c r="I81" s="33">
        <v>0.045</v>
      </c>
      <c r="J81" s="33">
        <v>80</v>
      </c>
      <c r="K81" s="33">
        <f t="shared" si="1"/>
        <v>3.6</v>
      </c>
      <c r="L81" s="33" t="s">
        <v>390</v>
      </c>
    </row>
    <row r="82" spans="1:12">
      <c r="A82" s="33">
        <v>78</v>
      </c>
      <c r="B82" s="33" t="s">
        <v>330</v>
      </c>
      <c r="C82" s="33" t="s">
        <v>317</v>
      </c>
      <c r="D82" s="33" t="s">
        <v>448</v>
      </c>
      <c r="E82" s="33">
        <v>800</v>
      </c>
      <c r="F82" s="33" t="s">
        <v>434</v>
      </c>
      <c r="G82" s="33" t="s">
        <v>430</v>
      </c>
      <c r="H82" s="33" t="s">
        <v>20</v>
      </c>
      <c r="I82" s="33">
        <v>0.76</v>
      </c>
      <c r="J82" s="33">
        <v>2</v>
      </c>
      <c r="K82" s="33">
        <f t="shared" si="1"/>
        <v>1.52</v>
      </c>
      <c r="L82" s="33" t="s">
        <v>390</v>
      </c>
    </row>
    <row r="83" spans="1:12">
      <c r="A83" s="33">
        <v>79</v>
      </c>
      <c r="B83" s="33"/>
      <c r="C83" s="33"/>
      <c r="E83" s="33"/>
      <c r="F83" s="33" t="s">
        <v>437</v>
      </c>
      <c r="G83" s="33" t="s">
        <v>430</v>
      </c>
      <c r="H83" s="33" t="s">
        <v>20</v>
      </c>
      <c r="I83" s="33">
        <v>2.6</v>
      </c>
      <c r="J83" s="33">
        <v>2</v>
      </c>
      <c r="K83" s="33">
        <f t="shared" si="1"/>
        <v>5.2</v>
      </c>
      <c r="L83" s="33" t="s">
        <v>390</v>
      </c>
    </row>
    <row r="84" spans="1:12">
      <c r="A84" s="33">
        <v>80</v>
      </c>
      <c r="B84" s="33"/>
      <c r="C84" s="33"/>
      <c r="D84" s="33"/>
      <c r="E84" s="33"/>
      <c r="F84" s="33" t="s">
        <v>397</v>
      </c>
      <c r="G84" s="33" t="s">
        <v>430</v>
      </c>
      <c r="H84" s="33" t="s">
        <v>20</v>
      </c>
      <c r="I84" s="33">
        <v>0.284</v>
      </c>
      <c r="J84" s="33">
        <v>2</v>
      </c>
      <c r="K84" s="33">
        <f t="shared" si="1"/>
        <v>0.568</v>
      </c>
      <c r="L84" s="33" t="s">
        <v>390</v>
      </c>
    </row>
    <row r="85" spans="1:12">
      <c r="A85" s="33">
        <v>81</v>
      </c>
      <c r="B85" s="33"/>
      <c r="C85" s="33"/>
      <c r="D85" s="33"/>
      <c r="E85" s="33"/>
      <c r="F85" s="33" t="s">
        <v>438</v>
      </c>
      <c r="G85" s="33" t="s">
        <v>430</v>
      </c>
      <c r="H85" s="33" t="s">
        <v>20</v>
      </c>
      <c r="I85" s="33">
        <v>1.2</v>
      </c>
      <c r="J85" s="33">
        <v>2</v>
      </c>
      <c r="K85" s="33">
        <f t="shared" si="1"/>
        <v>2.4</v>
      </c>
      <c r="L85" s="33" t="s">
        <v>390</v>
      </c>
    </row>
    <row r="86" spans="1:12">
      <c r="A86" s="33">
        <v>82</v>
      </c>
      <c r="B86" s="33"/>
      <c r="C86" s="33"/>
      <c r="D86" s="33"/>
      <c r="E86" s="33"/>
      <c r="F86" s="33" t="s">
        <v>404</v>
      </c>
      <c r="G86" s="33" t="s">
        <v>430</v>
      </c>
      <c r="H86" s="33" t="s">
        <v>20</v>
      </c>
      <c r="I86" s="33">
        <v>0.14</v>
      </c>
      <c r="J86" s="33">
        <v>8</v>
      </c>
      <c r="K86" s="33">
        <f t="shared" si="1"/>
        <v>1.12</v>
      </c>
      <c r="L86" s="33" t="s">
        <v>390</v>
      </c>
    </row>
    <row r="87" spans="1:12">
      <c r="A87" s="33">
        <v>83</v>
      </c>
      <c r="B87" s="33"/>
      <c r="C87" s="33"/>
      <c r="D87" s="33"/>
      <c r="E87" s="33"/>
      <c r="F87" s="33" t="s">
        <v>443</v>
      </c>
      <c r="G87" s="33" t="s">
        <v>430</v>
      </c>
      <c r="H87" s="33" t="s">
        <v>20</v>
      </c>
      <c r="I87" s="33">
        <v>0.15</v>
      </c>
      <c r="J87" s="33">
        <v>128</v>
      </c>
      <c r="K87" s="33">
        <f t="shared" si="1"/>
        <v>19.2</v>
      </c>
      <c r="L87" s="33" t="s">
        <v>390</v>
      </c>
    </row>
    <row r="88" spans="1:12">
      <c r="A88" s="33">
        <v>84</v>
      </c>
      <c r="B88" s="33"/>
      <c r="C88" s="33"/>
      <c r="D88" s="33"/>
      <c r="E88" s="33"/>
      <c r="F88" s="33" t="s">
        <v>410</v>
      </c>
      <c r="G88" s="33" t="s">
        <v>430</v>
      </c>
      <c r="H88" s="33" t="s">
        <v>20</v>
      </c>
      <c r="I88" s="33">
        <v>0.084</v>
      </c>
      <c r="J88" s="33">
        <v>2</v>
      </c>
      <c r="K88" s="33">
        <f t="shared" si="1"/>
        <v>0.168</v>
      </c>
      <c r="L88" s="33" t="s">
        <v>390</v>
      </c>
    </row>
    <row r="89" spans="1:12">
      <c r="A89" s="33">
        <v>85</v>
      </c>
      <c r="B89" s="33"/>
      <c r="C89" s="33"/>
      <c r="D89" s="33"/>
      <c r="E89" s="33"/>
      <c r="F89" s="33" t="s">
        <v>439</v>
      </c>
      <c r="G89" s="33" t="s">
        <v>430</v>
      </c>
      <c r="H89" s="33" t="s">
        <v>20</v>
      </c>
      <c r="I89" s="33">
        <v>0.238</v>
      </c>
      <c r="J89" s="33">
        <v>2</v>
      </c>
      <c r="K89" s="33">
        <f t="shared" si="1"/>
        <v>0.476</v>
      </c>
      <c r="L89" s="33" t="s">
        <v>390</v>
      </c>
    </row>
    <row r="90" spans="1:12">
      <c r="A90" s="33">
        <v>86</v>
      </c>
      <c r="B90" s="33"/>
      <c r="C90" s="33"/>
      <c r="D90" s="33"/>
      <c r="E90" s="33"/>
      <c r="F90" s="33" t="s">
        <v>401</v>
      </c>
      <c r="G90" s="33" t="s">
        <v>430</v>
      </c>
      <c r="H90" s="33" t="s">
        <v>20</v>
      </c>
      <c r="I90" s="33">
        <v>0.274</v>
      </c>
      <c r="J90" s="33">
        <v>2</v>
      </c>
      <c r="K90" s="33">
        <f t="shared" si="1"/>
        <v>0.548</v>
      </c>
      <c r="L90" s="33" t="s">
        <v>390</v>
      </c>
    </row>
    <row r="91" spans="1:12">
      <c r="A91" s="33">
        <v>87</v>
      </c>
      <c r="B91" s="33" t="s">
        <v>326</v>
      </c>
      <c r="C91" s="33" t="s">
        <v>296</v>
      </c>
      <c r="D91" s="33" t="s">
        <v>298</v>
      </c>
      <c r="E91" s="33">
        <v>300</v>
      </c>
      <c r="F91" s="33" t="s">
        <v>413</v>
      </c>
      <c r="G91" s="33" t="s">
        <v>430</v>
      </c>
      <c r="H91" s="33" t="s">
        <v>20</v>
      </c>
      <c r="I91" s="33">
        <v>2.9</v>
      </c>
      <c r="J91" s="33">
        <v>2</v>
      </c>
      <c r="K91" s="33">
        <f t="shared" si="1"/>
        <v>5.8</v>
      </c>
      <c r="L91" s="33" t="s">
        <v>390</v>
      </c>
    </row>
    <row r="92" ht="15.75" spans="1:12">
      <c r="A92" s="37">
        <v>88</v>
      </c>
      <c r="B92" s="38"/>
      <c r="C92" s="38"/>
      <c r="D92" s="37"/>
      <c r="E92" s="33"/>
      <c r="F92" s="37" t="s">
        <v>219</v>
      </c>
      <c r="G92" s="38" t="s">
        <v>426</v>
      </c>
      <c r="H92" s="38" t="s">
        <v>20</v>
      </c>
      <c r="I92" s="37">
        <v>3.5</v>
      </c>
      <c r="J92" s="33">
        <v>3</v>
      </c>
      <c r="K92" s="37">
        <f t="shared" si="1"/>
        <v>10.5</v>
      </c>
      <c r="L92" s="47" t="s">
        <v>390</v>
      </c>
    </row>
    <row r="93" spans="1:12">
      <c r="A93" s="37">
        <v>89</v>
      </c>
      <c r="B93" s="37" t="s">
        <v>313</v>
      </c>
      <c r="C93" s="37" t="s">
        <v>308</v>
      </c>
      <c r="D93" s="37" t="s">
        <v>315</v>
      </c>
      <c r="E93" s="37">
        <v>8000</v>
      </c>
      <c r="F93" s="39" t="s">
        <v>449</v>
      </c>
      <c r="G93" s="40" t="s">
        <v>450</v>
      </c>
      <c r="H93" s="40" t="s">
        <v>35</v>
      </c>
      <c r="I93" s="49">
        <v>0.45</v>
      </c>
      <c r="J93" s="50">
        <v>1</v>
      </c>
      <c r="K93" s="51">
        <v>0.45</v>
      </c>
      <c r="L93" s="47" t="s">
        <v>390</v>
      </c>
    </row>
    <row r="94" ht="24" spans="1:12">
      <c r="A94" s="37">
        <v>90</v>
      </c>
      <c r="B94" s="41"/>
      <c r="C94" s="37"/>
      <c r="D94" s="42"/>
      <c r="E94" s="42"/>
      <c r="F94" s="39" t="s">
        <v>451</v>
      </c>
      <c r="G94" s="40" t="s">
        <v>450</v>
      </c>
      <c r="H94" s="40" t="s">
        <v>35</v>
      </c>
      <c r="I94" s="49">
        <v>3</v>
      </c>
      <c r="J94" s="50">
        <v>1</v>
      </c>
      <c r="K94" s="51">
        <v>3</v>
      </c>
      <c r="L94" s="47" t="s">
        <v>390</v>
      </c>
    </row>
    <row r="95" ht="15.75" spans="1:12">
      <c r="A95" s="37">
        <v>91</v>
      </c>
      <c r="B95" s="41"/>
      <c r="C95" s="37"/>
      <c r="D95" s="42"/>
      <c r="E95" s="42"/>
      <c r="F95" s="39" t="s">
        <v>452</v>
      </c>
      <c r="G95" s="40" t="s">
        <v>450</v>
      </c>
      <c r="H95" s="40" t="s">
        <v>35</v>
      </c>
      <c r="I95" s="49">
        <v>2.6</v>
      </c>
      <c r="J95" s="52">
        <v>1</v>
      </c>
      <c r="K95" s="51">
        <v>2.6</v>
      </c>
      <c r="L95" s="47" t="s">
        <v>390</v>
      </c>
    </row>
    <row r="96" ht="15.75" spans="1:12">
      <c r="A96" s="37">
        <v>92</v>
      </c>
      <c r="B96" s="41"/>
      <c r="C96" s="37"/>
      <c r="D96" s="42"/>
      <c r="E96" s="42"/>
      <c r="F96" s="39" t="s">
        <v>453</v>
      </c>
      <c r="G96" s="40" t="s">
        <v>450</v>
      </c>
      <c r="H96" s="40" t="s">
        <v>35</v>
      </c>
      <c r="I96" s="49">
        <v>2.8</v>
      </c>
      <c r="J96" s="52">
        <v>1</v>
      </c>
      <c r="K96" s="51">
        <v>2.8</v>
      </c>
      <c r="L96" s="47" t="s">
        <v>390</v>
      </c>
    </row>
    <row r="97" spans="1:12">
      <c r="A97" s="37">
        <v>93</v>
      </c>
      <c r="B97" s="37" t="s">
        <v>316</v>
      </c>
      <c r="C97" s="37" t="s">
        <v>296</v>
      </c>
      <c r="D97" s="37" t="s">
        <v>318</v>
      </c>
      <c r="E97" s="37">
        <v>100</v>
      </c>
      <c r="F97" s="39" t="s">
        <v>454</v>
      </c>
      <c r="G97" s="40" t="s">
        <v>450</v>
      </c>
      <c r="H97" s="40" t="s">
        <v>35</v>
      </c>
      <c r="I97" s="49">
        <v>2.4</v>
      </c>
      <c r="J97" s="52">
        <v>1</v>
      </c>
      <c r="K97" s="51">
        <v>2.4</v>
      </c>
      <c r="L97" s="47" t="s">
        <v>390</v>
      </c>
    </row>
    <row r="98" ht="15.75" spans="1:12">
      <c r="A98" s="37">
        <v>94</v>
      </c>
      <c r="B98" s="41"/>
      <c r="C98" s="42"/>
      <c r="D98" s="42"/>
      <c r="E98" s="42"/>
      <c r="F98" s="39" t="s">
        <v>455</v>
      </c>
      <c r="G98" s="40" t="s">
        <v>450</v>
      </c>
      <c r="H98" s="40" t="s">
        <v>35</v>
      </c>
      <c r="I98" s="49">
        <v>0.3</v>
      </c>
      <c r="J98" s="52">
        <v>1</v>
      </c>
      <c r="K98" s="51">
        <v>0.3</v>
      </c>
      <c r="L98" s="47" t="s">
        <v>390</v>
      </c>
    </row>
    <row r="99" spans="1:12">
      <c r="A99" s="37">
        <v>95</v>
      </c>
      <c r="B99" s="37" t="s">
        <v>326</v>
      </c>
      <c r="C99" s="37" t="s">
        <v>296</v>
      </c>
      <c r="D99" s="37" t="s">
        <v>318</v>
      </c>
      <c r="E99" s="37">
        <v>202</v>
      </c>
      <c r="F99" s="39" t="s">
        <v>456</v>
      </c>
      <c r="G99" s="40" t="s">
        <v>450</v>
      </c>
      <c r="H99" s="40" t="s">
        <v>35</v>
      </c>
      <c r="I99" s="49">
        <v>1.2</v>
      </c>
      <c r="J99" s="52">
        <v>1</v>
      </c>
      <c r="K99" s="51">
        <v>2.4</v>
      </c>
      <c r="L99" s="47" t="s">
        <v>390</v>
      </c>
    </row>
    <row r="100" ht="15.75" spans="1:12">
      <c r="A100" s="37">
        <v>96</v>
      </c>
      <c r="B100" s="41"/>
      <c r="C100" s="42"/>
      <c r="D100" s="42"/>
      <c r="E100" s="42"/>
      <c r="F100" s="39" t="s">
        <v>457</v>
      </c>
      <c r="G100" s="40" t="s">
        <v>450</v>
      </c>
      <c r="H100" s="40" t="s">
        <v>35</v>
      </c>
      <c r="I100" s="49">
        <v>1</v>
      </c>
      <c r="J100" s="52">
        <v>1</v>
      </c>
      <c r="K100" s="51">
        <v>1</v>
      </c>
      <c r="L100" s="47" t="s">
        <v>390</v>
      </c>
    </row>
    <row r="101" ht="15.75" spans="1:12">
      <c r="A101" s="37">
        <v>97</v>
      </c>
      <c r="B101" s="41"/>
      <c r="C101" s="42"/>
      <c r="D101" s="42"/>
      <c r="E101" s="42"/>
      <c r="F101" s="39" t="s">
        <v>458</v>
      </c>
      <c r="G101" s="40" t="s">
        <v>450</v>
      </c>
      <c r="H101" s="40" t="s">
        <v>35</v>
      </c>
      <c r="I101" s="49">
        <v>3.2</v>
      </c>
      <c r="J101" s="53">
        <v>2</v>
      </c>
      <c r="K101" s="51">
        <v>3.2</v>
      </c>
      <c r="L101" s="47" t="s">
        <v>390</v>
      </c>
    </row>
    <row r="102" spans="1:12">
      <c r="A102" s="37">
        <v>98</v>
      </c>
      <c r="B102" s="37" t="s">
        <v>319</v>
      </c>
      <c r="C102" s="37" t="s">
        <v>296</v>
      </c>
      <c r="D102" s="37" t="s">
        <v>315</v>
      </c>
      <c r="E102" s="37">
        <v>8000</v>
      </c>
      <c r="F102" s="39" t="s">
        <v>459</v>
      </c>
      <c r="G102" s="40" t="s">
        <v>450</v>
      </c>
      <c r="H102" s="40" t="s">
        <v>35</v>
      </c>
      <c r="I102" s="49">
        <v>0.2</v>
      </c>
      <c r="J102" s="53">
        <v>1</v>
      </c>
      <c r="K102" s="51">
        <v>0.2</v>
      </c>
      <c r="L102" s="47" t="s">
        <v>390</v>
      </c>
    </row>
    <row r="103" ht="15.75" spans="1:12">
      <c r="A103" s="37">
        <v>99</v>
      </c>
      <c r="B103" s="43"/>
      <c r="C103" s="42"/>
      <c r="D103" s="42"/>
      <c r="E103" s="42"/>
      <c r="F103" s="39" t="s">
        <v>460</v>
      </c>
      <c r="G103" s="40" t="s">
        <v>450</v>
      </c>
      <c r="H103" s="40" t="s">
        <v>35</v>
      </c>
      <c r="I103" s="49">
        <v>1.4</v>
      </c>
      <c r="J103" s="53">
        <v>1</v>
      </c>
      <c r="K103" s="51">
        <v>1.4</v>
      </c>
      <c r="L103" s="47" t="s">
        <v>390</v>
      </c>
    </row>
    <row r="104" ht="15.75" spans="1:12">
      <c r="A104" s="37">
        <v>100</v>
      </c>
      <c r="B104" s="43"/>
      <c r="C104" s="42"/>
      <c r="D104" s="42"/>
      <c r="E104" s="42"/>
      <c r="F104" s="39" t="s">
        <v>461</v>
      </c>
      <c r="G104" s="40" t="s">
        <v>450</v>
      </c>
      <c r="H104" s="40" t="s">
        <v>35</v>
      </c>
      <c r="I104" s="49">
        <v>0.5</v>
      </c>
      <c r="J104" s="52">
        <v>1</v>
      </c>
      <c r="K104" s="51">
        <v>0.5</v>
      </c>
      <c r="L104" s="47" t="s">
        <v>390</v>
      </c>
    </row>
    <row r="105" spans="1:12">
      <c r="A105" s="37">
        <v>101</v>
      </c>
      <c r="B105" s="37" t="s">
        <v>462</v>
      </c>
      <c r="C105" s="37" t="s">
        <v>296</v>
      </c>
      <c r="D105" s="37" t="s">
        <v>318</v>
      </c>
      <c r="E105" s="37">
        <v>100</v>
      </c>
      <c r="F105" s="39" t="s">
        <v>463</v>
      </c>
      <c r="G105" s="40" t="s">
        <v>450</v>
      </c>
      <c r="H105" s="40" t="s">
        <v>35</v>
      </c>
      <c r="I105" s="49">
        <v>0.05</v>
      </c>
      <c r="J105" s="52">
        <v>1</v>
      </c>
      <c r="K105" s="51">
        <v>0.3</v>
      </c>
      <c r="L105" s="47" t="s">
        <v>390</v>
      </c>
    </row>
    <row r="106" ht="15.75" spans="1:12">
      <c r="A106" s="37">
        <v>102</v>
      </c>
      <c r="B106" s="43"/>
      <c r="C106" s="42"/>
      <c r="D106" s="42"/>
      <c r="E106" s="42"/>
      <c r="F106" s="39" t="s">
        <v>464</v>
      </c>
      <c r="G106" s="40" t="s">
        <v>450</v>
      </c>
      <c r="H106" s="40" t="s">
        <v>35</v>
      </c>
      <c r="I106" s="49">
        <v>0.08</v>
      </c>
      <c r="J106" s="52">
        <v>1</v>
      </c>
      <c r="K106" s="51">
        <v>0.08</v>
      </c>
      <c r="L106" s="47" t="s">
        <v>390</v>
      </c>
    </row>
    <row r="107" ht="15.75" spans="1:12">
      <c r="A107" s="37">
        <v>103</v>
      </c>
      <c r="B107" s="43"/>
      <c r="C107" s="42"/>
      <c r="D107" s="42"/>
      <c r="E107" s="42"/>
      <c r="F107" s="39" t="s">
        <v>130</v>
      </c>
      <c r="G107" s="40" t="s">
        <v>450</v>
      </c>
      <c r="H107" s="40" t="s">
        <v>35</v>
      </c>
      <c r="I107" s="49">
        <v>0.12</v>
      </c>
      <c r="J107" s="52">
        <v>6</v>
      </c>
      <c r="K107" s="51">
        <v>7.2</v>
      </c>
      <c r="L107" s="47" t="s">
        <v>390</v>
      </c>
    </row>
    <row r="108" ht="15.75" spans="1:12">
      <c r="A108" s="37">
        <v>104</v>
      </c>
      <c r="B108" s="43"/>
      <c r="C108" s="42"/>
      <c r="D108" s="42"/>
      <c r="E108" s="42"/>
      <c r="F108" s="39" t="s">
        <v>445</v>
      </c>
      <c r="G108" s="40" t="s">
        <v>450</v>
      </c>
      <c r="H108" s="40" t="s">
        <v>35</v>
      </c>
      <c r="I108" s="49">
        <v>0.33</v>
      </c>
      <c r="J108" s="52">
        <v>1</v>
      </c>
      <c r="K108" s="51">
        <v>18.48</v>
      </c>
      <c r="L108" s="47" t="s">
        <v>390</v>
      </c>
    </row>
    <row r="109" ht="15.75" spans="1:12">
      <c r="A109" s="37">
        <v>105</v>
      </c>
      <c r="B109" s="43"/>
      <c r="C109" s="42"/>
      <c r="D109" s="42"/>
      <c r="E109" s="42"/>
      <c r="F109" s="39" t="s">
        <v>465</v>
      </c>
      <c r="G109" s="40" t="s">
        <v>450</v>
      </c>
      <c r="H109" s="40" t="s">
        <v>35</v>
      </c>
      <c r="I109" s="49">
        <v>0.006</v>
      </c>
      <c r="J109" s="52">
        <v>56</v>
      </c>
      <c r="K109" s="51">
        <v>0.342</v>
      </c>
      <c r="L109" s="47" t="s">
        <v>390</v>
      </c>
    </row>
    <row r="110" spans="1:12">
      <c r="A110" s="37">
        <v>106</v>
      </c>
      <c r="B110" s="37" t="s">
        <v>329</v>
      </c>
      <c r="C110" s="37" t="s">
        <v>308</v>
      </c>
      <c r="D110" s="37" t="s">
        <v>318</v>
      </c>
      <c r="E110" s="37">
        <v>202</v>
      </c>
      <c r="F110" s="39" t="s">
        <v>466</v>
      </c>
      <c r="G110" s="40" t="s">
        <v>450</v>
      </c>
      <c r="H110" s="40" t="s">
        <v>35</v>
      </c>
      <c r="I110" s="49">
        <v>0.028</v>
      </c>
      <c r="J110" s="52">
        <v>56</v>
      </c>
      <c r="K110" s="51">
        <v>0.784</v>
      </c>
      <c r="L110" s="47" t="s">
        <v>390</v>
      </c>
    </row>
    <row r="111" ht="15.75" spans="1:12">
      <c r="A111" s="37">
        <v>107</v>
      </c>
      <c r="B111" s="43"/>
      <c r="C111" s="42"/>
      <c r="D111" s="42"/>
      <c r="E111" s="42"/>
      <c r="F111" s="39" t="s">
        <v>140</v>
      </c>
      <c r="G111" s="40" t="s">
        <v>450</v>
      </c>
      <c r="H111" s="40" t="s">
        <v>35</v>
      </c>
      <c r="I111" s="49">
        <v>0.13</v>
      </c>
      <c r="J111" s="52">
        <v>28</v>
      </c>
      <c r="K111" s="51">
        <v>0.13</v>
      </c>
      <c r="L111" s="47" t="s">
        <v>390</v>
      </c>
    </row>
    <row r="112" ht="15.75" spans="1:12">
      <c r="A112" s="37">
        <v>108</v>
      </c>
      <c r="B112" s="43"/>
      <c r="C112" s="42"/>
      <c r="D112" s="42"/>
      <c r="E112" s="42"/>
      <c r="F112" s="39" t="s">
        <v>467</v>
      </c>
      <c r="G112" s="40" t="s">
        <v>450</v>
      </c>
      <c r="H112" s="40" t="s">
        <v>35</v>
      </c>
      <c r="I112" s="49">
        <v>0.11</v>
      </c>
      <c r="J112" s="52">
        <v>56</v>
      </c>
      <c r="K112" s="51">
        <v>0.11</v>
      </c>
      <c r="L112" s="47" t="s">
        <v>390</v>
      </c>
    </row>
    <row r="113" spans="1:12">
      <c r="A113" s="37">
        <v>109</v>
      </c>
      <c r="B113" s="37" t="s">
        <v>330</v>
      </c>
      <c r="C113" s="37" t="s">
        <v>317</v>
      </c>
      <c r="D113" s="37" t="s">
        <v>318</v>
      </c>
      <c r="E113" s="37">
        <v>100</v>
      </c>
      <c r="F113" s="39" t="s">
        <v>468</v>
      </c>
      <c r="G113" s="40" t="s">
        <v>450</v>
      </c>
      <c r="H113" s="40" t="s">
        <v>35</v>
      </c>
      <c r="I113" s="49">
        <v>0.2</v>
      </c>
      <c r="J113" s="52">
        <v>3</v>
      </c>
      <c r="K113" s="51">
        <v>0.6</v>
      </c>
      <c r="L113" s="47" t="s">
        <v>390</v>
      </c>
    </row>
    <row r="114" ht="24" spans="1:12">
      <c r="A114" s="37">
        <v>110</v>
      </c>
      <c r="B114" s="43"/>
      <c r="C114" s="42"/>
      <c r="D114" s="42"/>
      <c r="E114" s="42"/>
      <c r="F114" s="44" t="s">
        <v>388</v>
      </c>
      <c r="G114" s="45" t="s">
        <v>469</v>
      </c>
      <c r="H114" s="45" t="s">
        <v>20</v>
      </c>
      <c r="I114" s="54">
        <v>0.76</v>
      </c>
      <c r="J114" s="45">
        <v>2</v>
      </c>
      <c r="K114" s="54">
        <f t="shared" ref="K114:K134" si="2">I114*J114</f>
        <v>1.52</v>
      </c>
      <c r="L114" s="47" t="s">
        <v>390</v>
      </c>
    </row>
    <row r="115" ht="24" spans="1:12">
      <c r="A115" s="37">
        <v>111</v>
      </c>
      <c r="B115" s="43"/>
      <c r="C115" s="42"/>
      <c r="D115" s="42"/>
      <c r="E115" s="42"/>
      <c r="F115" s="46" t="s">
        <v>391</v>
      </c>
      <c r="G115" s="45" t="s">
        <v>469</v>
      </c>
      <c r="H115" s="45" t="s">
        <v>20</v>
      </c>
      <c r="I115" s="54">
        <v>5.8</v>
      </c>
      <c r="J115" s="45">
        <v>1</v>
      </c>
      <c r="K115" s="54">
        <f t="shared" si="2"/>
        <v>5.8</v>
      </c>
      <c r="L115" s="47" t="s">
        <v>390</v>
      </c>
    </row>
    <row r="116" ht="24" spans="1:12">
      <c r="A116" s="37">
        <v>112</v>
      </c>
      <c r="B116" s="43"/>
      <c r="C116" s="42"/>
      <c r="D116" s="42"/>
      <c r="E116" s="42"/>
      <c r="F116" s="46" t="s">
        <v>393</v>
      </c>
      <c r="G116" s="45" t="s">
        <v>469</v>
      </c>
      <c r="H116" s="45" t="s">
        <v>20</v>
      </c>
      <c r="I116" s="54">
        <v>0.18</v>
      </c>
      <c r="J116" s="45">
        <v>80</v>
      </c>
      <c r="K116" s="54">
        <f t="shared" si="2"/>
        <v>14.4</v>
      </c>
      <c r="L116" s="47" t="s">
        <v>390</v>
      </c>
    </row>
    <row r="117" ht="24" spans="1:12">
      <c r="A117" s="37">
        <v>113</v>
      </c>
      <c r="B117" s="43"/>
      <c r="C117" s="42"/>
      <c r="D117" s="42"/>
      <c r="E117" s="42"/>
      <c r="F117" s="44" t="s">
        <v>395</v>
      </c>
      <c r="G117" s="45" t="s">
        <v>469</v>
      </c>
      <c r="H117" s="45" t="s">
        <v>20</v>
      </c>
      <c r="I117" s="54">
        <v>0.22</v>
      </c>
      <c r="J117" s="45">
        <v>40</v>
      </c>
      <c r="K117" s="54">
        <f t="shared" si="2"/>
        <v>8.8</v>
      </c>
      <c r="L117" s="47" t="s">
        <v>390</v>
      </c>
    </row>
    <row r="118" ht="24" spans="1:12">
      <c r="A118" s="37">
        <v>114</v>
      </c>
      <c r="B118" s="43"/>
      <c r="C118" s="42"/>
      <c r="D118" s="42"/>
      <c r="E118" s="42"/>
      <c r="F118" s="44" t="s">
        <v>397</v>
      </c>
      <c r="G118" s="45" t="s">
        <v>469</v>
      </c>
      <c r="H118" s="45" t="s">
        <v>20</v>
      </c>
      <c r="I118" s="54">
        <v>0.45</v>
      </c>
      <c r="J118" s="45">
        <v>1</v>
      </c>
      <c r="K118" s="54">
        <f t="shared" si="2"/>
        <v>0.45</v>
      </c>
      <c r="L118" s="47" t="s">
        <v>390</v>
      </c>
    </row>
    <row r="119" ht="24" spans="1:12">
      <c r="A119" s="37">
        <v>115</v>
      </c>
      <c r="B119" s="43"/>
      <c r="C119" s="42"/>
      <c r="D119" s="42"/>
      <c r="E119" s="42"/>
      <c r="F119" s="44" t="s">
        <v>399</v>
      </c>
      <c r="G119" s="45" t="s">
        <v>469</v>
      </c>
      <c r="H119" s="45" t="s">
        <v>20</v>
      </c>
      <c r="I119" s="54">
        <v>0.12</v>
      </c>
      <c r="J119" s="45">
        <v>1</v>
      </c>
      <c r="K119" s="54">
        <f t="shared" si="2"/>
        <v>0.12</v>
      </c>
      <c r="L119" s="47" t="s">
        <v>390</v>
      </c>
    </row>
    <row r="120" ht="24" spans="1:12">
      <c r="A120" s="37">
        <v>116</v>
      </c>
      <c r="B120" s="43"/>
      <c r="C120" s="42"/>
      <c r="D120" s="42"/>
      <c r="E120" s="42"/>
      <c r="F120" s="44" t="s">
        <v>401</v>
      </c>
      <c r="G120" s="45" t="s">
        <v>469</v>
      </c>
      <c r="H120" s="45" t="s">
        <v>20</v>
      </c>
      <c r="I120" s="54">
        <v>0.135</v>
      </c>
      <c r="J120" s="45">
        <v>1</v>
      </c>
      <c r="K120" s="54">
        <f t="shared" si="2"/>
        <v>0.135</v>
      </c>
      <c r="L120" s="47" t="s">
        <v>390</v>
      </c>
    </row>
    <row r="121" ht="24" spans="1:12">
      <c r="A121" s="37">
        <v>117</v>
      </c>
      <c r="B121" s="43"/>
      <c r="C121" s="42"/>
      <c r="D121" s="42"/>
      <c r="E121" s="42"/>
      <c r="F121" s="44" t="s">
        <v>431</v>
      </c>
      <c r="G121" s="45" t="s">
        <v>469</v>
      </c>
      <c r="H121" s="45" t="s">
        <v>20</v>
      </c>
      <c r="I121" s="54">
        <v>0.45</v>
      </c>
      <c r="J121" s="45">
        <v>3</v>
      </c>
      <c r="K121" s="54">
        <f t="shared" si="2"/>
        <v>1.35</v>
      </c>
      <c r="L121" s="47" t="s">
        <v>390</v>
      </c>
    </row>
    <row r="122" ht="24" spans="1:12">
      <c r="A122" s="37">
        <v>118</v>
      </c>
      <c r="B122" s="43"/>
      <c r="C122" s="42"/>
      <c r="D122" s="42"/>
      <c r="E122" s="42"/>
      <c r="F122" s="44" t="s">
        <v>407</v>
      </c>
      <c r="G122" s="45" t="s">
        <v>469</v>
      </c>
      <c r="H122" s="45" t="s">
        <v>20</v>
      </c>
      <c r="I122" s="54">
        <v>0.565</v>
      </c>
      <c r="J122" s="45">
        <v>1</v>
      </c>
      <c r="K122" s="54">
        <f t="shared" si="2"/>
        <v>0.565</v>
      </c>
      <c r="L122" s="47" t="s">
        <v>390</v>
      </c>
    </row>
    <row r="123" ht="24" spans="1:12">
      <c r="A123" s="37">
        <v>119</v>
      </c>
      <c r="B123" s="43"/>
      <c r="C123" s="42"/>
      <c r="D123" s="42"/>
      <c r="E123" s="42"/>
      <c r="F123" s="44" t="s">
        <v>410</v>
      </c>
      <c r="G123" s="45" t="s">
        <v>469</v>
      </c>
      <c r="H123" s="45" t="s">
        <v>20</v>
      </c>
      <c r="I123" s="54">
        <v>0.11</v>
      </c>
      <c r="J123" s="45">
        <v>1</v>
      </c>
      <c r="K123" s="54">
        <f t="shared" si="2"/>
        <v>0.11</v>
      </c>
      <c r="L123" s="47" t="s">
        <v>390</v>
      </c>
    </row>
    <row r="124" ht="24" spans="1:12">
      <c r="A124" s="37">
        <v>120</v>
      </c>
      <c r="B124" s="37" t="s">
        <v>320</v>
      </c>
      <c r="C124" s="37" t="s">
        <v>305</v>
      </c>
      <c r="D124" s="37" t="s">
        <v>315</v>
      </c>
      <c r="E124" s="37">
        <v>8000</v>
      </c>
      <c r="F124" s="47" t="s">
        <v>413</v>
      </c>
      <c r="G124" s="45" t="s">
        <v>469</v>
      </c>
      <c r="H124" s="45"/>
      <c r="I124" s="54">
        <v>2.75</v>
      </c>
      <c r="J124" s="45">
        <v>1</v>
      </c>
      <c r="K124" s="54">
        <f t="shared" si="2"/>
        <v>2.75</v>
      </c>
      <c r="L124" s="47" t="s">
        <v>390</v>
      </c>
    </row>
    <row r="125" ht="15.75" spans="1:12">
      <c r="A125" s="37">
        <v>121</v>
      </c>
      <c r="B125" s="43"/>
      <c r="C125" s="42"/>
      <c r="D125" s="42"/>
      <c r="E125" s="42"/>
      <c r="F125" s="48" t="s">
        <v>434</v>
      </c>
      <c r="G125" s="45" t="s">
        <v>470</v>
      </c>
      <c r="H125" s="45" t="s">
        <v>20</v>
      </c>
      <c r="I125" s="54">
        <v>0.365</v>
      </c>
      <c r="J125" s="45">
        <v>1</v>
      </c>
      <c r="K125" s="54">
        <f t="shared" si="2"/>
        <v>0.365</v>
      </c>
      <c r="L125" s="47" t="s">
        <v>390</v>
      </c>
    </row>
    <row r="126" ht="15.75" spans="1:12">
      <c r="A126" s="37">
        <v>122</v>
      </c>
      <c r="B126" s="43"/>
      <c r="C126" s="42"/>
      <c r="D126" s="42"/>
      <c r="E126" s="42"/>
      <c r="F126" s="48" t="s">
        <v>437</v>
      </c>
      <c r="G126" s="45" t="s">
        <v>470</v>
      </c>
      <c r="H126" s="45" t="s">
        <v>20</v>
      </c>
      <c r="I126" s="54">
        <v>1.3</v>
      </c>
      <c r="J126" s="45">
        <v>1</v>
      </c>
      <c r="K126" s="54">
        <f t="shared" si="2"/>
        <v>1.3</v>
      </c>
      <c r="L126" s="47" t="s">
        <v>390</v>
      </c>
    </row>
    <row r="127" ht="15.75" spans="1:12">
      <c r="A127" s="37">
        <v>123</v>
      </c>
      <c r="B127" s="43"/>
      <c r="C127" s="42"/>
      <c r="D127" s="42"/>
      <c r="E127" s="42"/>
      <c r="F127" s="48" t="s">
        <v>397</v>
      </c>
      <c r="G127" s="45" t="s">
        <v>470</v>
      </c>
      <c r="H127" s="45" t="s">
        <v>20</v>
      </c>
      <c r="I127" s="54">
        <v>0.142</v>
      </c>
      <c r="J127" s="45">
        <v>1</v>
      </c>
      <c r="K127" s="54">
        <f t="shared" si="2"/>
        <v>0.142</v>
      </c>
      <c r="L127" s="47" t="s">
        <v>390</v>
      </c>
    </row>
    <row r="128" ht="15.75" spans="1:12">
      <c r="A128" s="37">
        <v>124</v>
      </c>
      <c r="B128" s="43"/>
      <c r="C128" s="42"/>
      <c r="D128" s="42"/>
      <c r="E128" s="42"/>
      <c r="F128" s="48" t="s">
        <v>438</v>
      </c>
      <c r="G128" s="45" t="s">
        <v>470</v>
      </c>
      <c r="H128" s="45" t="s">
        <v>20</v>
      </c>
      <c r="I128" s="54">
        <v>0.6</v>
      </c>
      <c r="J128" s="45">
        <v>1</v>
      </c>
      <c r="K128" s="54">
        <f t="shared" si="2"/>
        <v>0.6</v>
      </c>
      <c r="L128" s="47" t="s">
        <v>390</v>
      </c>
    </row>
    <row r="129" ht="15.75" spans="1:12">
      <c r="A129" s="37">
        <v>125</v>
      </c>
      <c r="B129" s="43"/>
      <c r="C129" s="42"/>
      <c r="D129" s="42"/>
      <c r="E129" s="42"/>
      <c r="F129" s="48" t="s">
        <v>404</v>
      </c>
      <c r="G129" s="45" t="s">
        <v>470</v>
      </c>
      <c r="H129" s="45" t="s">
        <v>20</v>
      </c>
      <c r="I129" s="54">
        <v>0.067</v>
      </c>
      <c r="J129" s="45">
        <v>4</v>
      </c>
      <c r="K129" s="54">
        <f t="shared" si="2"/>
        <v>0.268</v>
      </c>
      <c r="L129" s="47" t="s">
        <v>390</v>
      </c>
    </row>
    <row r="130" ht="15.75" spans="1:12">
      <c r="A130" s="37">
        <v>126</v>
      </c>
      <c r="B130" s="43"/>
      <c r="C130" s="42"/>
      <c r="D130" s="42"/>
      <c r="E130" s="42"/>
      <c r="F130" s="48" t="s">
        <v>410</v>
      </c>
      <c r="G130" s="45" t="s">
        <v>470</v>
      </c>
      <c r="H130" s="45" t="s">
        <v>20</v>
      </c>
      <c r="I130" s="54">
        <v>0.038</v>
      </c>
      <c r="J130" s="45">
        <v>1</v>
      </c>
      <c r="K130" s="54">
        <f t="shared" si="2"/>
        <v>0.038</v>
      </c>
      <c r="L130" s="47" t="s">
        <v>390</v>
      </c>
    </row>
    <row r="131" spans="1:12">
      <c r="A131" s="37">
        <v>127</v>
      </c>
      <c r="B131" s="37" t="s">
        <v>334</v>
      </c>
      <c r="C131" s="37" t="s">
        <v>296</v>
      </c>
      <c r="D131" s="37" t="s">
        <v>318</v>
      </c>
      <c r="E131" s="37">
        <v>100</v>
      </c>
      <c r="F131" s="48" t="s">
        <v>439</v>
      </c>
      <c r="G131" s="45" t="s">
        <v>470</v>
      </c>
      <c r="H131" s="45" t="s">
        <v>20</v>
      </c>
      <c r="I131" s="54">
        <v>0.11</v>
      </c>
      <c r="J131" s="45">
        <v>1</v>
      </c>
      <c r="K131" s="54">
        <f t="shared" si="2"/>
        <v>0.11</v>
      </c>
      <c r="L131" s="47" t="s">
        <v>390</v>
      </c>
    </row>
    <row r="132" ht="15.75" spans="1:12">
      <c r="A132" s="37">
        <v>128</v>
      </c>
      <c r="B132" s="43"/>
      <c r="C132" s="42"/>
      <c r="D132" s="42"/>
      <c r="E132" s="42"/>
      <c r="F132" s="48" t="s">
        <v>401</v>
      </c>
      <c r="G132" s="45" t="s">
        <v>470</v>
      </c>
      <c r="H132" s="45" t="s">
        <v>20</v>
      </c>
      <c r="I132" s="54">
        <v>0.137</v>
      </c>
      <c r="J132" s="45">
        <v>1</v>
      </c>
      <c r="K132" s="54">
        <f t="shared" si="2"/>
        <v>0.137</v>
      </c>
      <c r="L132" s="47" t="s">
        <v>390</v>
      </c>
    </row>
    <row r="133" ht="15.75" spans="1:12">
      <c r="A133" s="37">
        <v>129</v>
      </c>
      <c r="B133" s="43"/>
      <c r="C133" s="42"/>
      <c r="D133" s="42"/>
      <c r="E133" s="42"/>
      <c r="F133" s="48" t="s">
        <v>440</v>
      </c>
      <c r="G133" s="45" t="s">
        <v>471</v>
      </c>
      <c r="H133" s="45" t="s">
        <v>35</v>
      </c>
      <c r="I133" s="54">
        <v>0.35</v>
      </c>
      <c r="J133" s="45">
        <v>64</v>
      </c>
      <c r="K133" s="54">
        <f t="shared" si="2"/>
        <v>22.4</v>
      </c>
      <c r="L133" s="47" t="s">
        <v>390</v>
      </c>
    </row>
    <row r="134" ht="15.75" spans="1:12">
      <c r="A134" s="37">
        <v>130</v>
      </c>
      <c r="B134" s="43"/>
      <c r="C134" s="42"/>
      <c r="D134" s="42"/>
      <c r="E134" s="42"/>
      <c r="F134" s="48" t="s">
        <v>441</v>
      </c>
      <c r="G134" s="45" t="s">
        <v>471</v>
      </c>
      <c r="H134" s="45" t="s">
        <v>20</v>
      </c>
      <c r="I134" s="54">
        <v>0.09</v>
      </c>
      <c r="J134" s="45">
        <v>64</v>
      </c>
      <c r="K134" s="54">
        <f t="shared" si="2"/>
        <v>5.76</v>
      </c>
      <c r="L134" s="47" t="s">
        <v>390</v>
      </c>
    </row>
    <row r="135" ht="15.75" spans="1:12">
      <c r="A135" s="37">
        <v>131</v>
      </c>
      <c r="B135" s="43"/>
      <c r="C135" s="42"/>
      <c r="D135" s="42"/>
      <c r="E135" s="42"/>
      <c r="F135" s="48" t="s">
        <v>442</v>
      </c>
      <c r="G135" s="45" t="s">
        <v>471</v>
      </c>
      <c r="H135" s="45" t="s">
        <v>20</v>
      </c>
      <c r="I135" s="54">
        <v>0.045</v>
      </c>
      <c r="J135" s="45">
        <v>32</v>
      </c>
      <c r="K135" s="54">
        <v>1.6</v>
      </c>
      <c r="L135" s="47" t="s">
        <v>390</v>
      </c>
    </row>
    <row r="136" ht="15.75" spans="1:12">
      <c r="A136" s="37">
        <v>132</v>
      </c>
      <c r="B136" s="43"/>
      <c r="C136" s="42"/>
      <c r="D136" s="42"/>
      <c r="E136" s="42"/>
      <c r="F136" s="48" t="s">
        <v>434</v>
      </c>
      <c r="G136" s="45" t="s">
        <v>471</v>
      </c>
      <c r="H136" s="45" t="s">
        <v>20</v>
      </c>
      <c r="I136" s="54">
        <v>0.365</v>
      </c>
      <c r="J136" s="60">
        <v>3</v>
      </c>
      <c r="K136" s="54">
        <f t="shared" ref="K136:K169" si="3">I136*J136</f>
        <v>1.095</v>
      </c>
      <c r="L136" s="47" t="s">
        <v>390</v>
      </c>
    </row>
    <row r="137" ht="15.75" spans="1:12">
      <c r="A137" s="37">
        <v>133</v>
      </c>
      <c r="B137" s="43"/>
      <c r="C137" s="42"/>
      <c r="D137" s="42"/>
      <c r="E137" s="42"/>
      <c r="F137" s="48" t="s">
        <v>437</v>
      </c>
      <c r="G137" s="45" t="s">
        <v>471</v>
      </c>
      <c r="H137" s="45" t="s">
        <v>20</v>
      </c>
      <c r="I137" s="54">
        <v>1.0305</v>
      </c>
      <c r="J137" s="45">
        <v>2</v>
      </c>
      <c r="K137" s="54">
        <f t="shared" si="3"/>
        <v>2.061</v>
      </c>
      <c r="L137" s="47" t="s">
        <v>390</v>
      </c>
    </row>
    <row r="138" spans="1:12">
      <c r="A138" s="37">
        <v>134</v>
      </c>
      <c r="B138" s="55"/>
      <c r="C138" s="55"/>
      <c r="D138" s="55"/>
      <c r="E138" s="55"/>
      <c r="F138" s="48" t="s">
        <v>397</v>
      </c>
      <c r="G138" s="45" t="s">
        <v>471</v>
      </c>
      <c r="H138" s="45" t="s">
        <v>20</v>
      </c>
      <c r="I138" s="54">
        <v>0.112</v>
      </c>
      <c r="J138" s="60">
        <v>3</v>
      </c>
      <c r="K138" s="54">
        <f t="shared" si="3"/>
        <v>0.336</v>
      </c>
      <c r="L138" s="47" t="s">
        <v>390</v>
      </c>
    </row>
    <row r="139" ht="15.75" spans="1:12">
      <c r="A139" s="37">
        <v>135</v>
      </c>
      <c r="B139" s="43"/>
      <c r="C139" s="42"/>
      <c r="D139" s="42"/>
      <c r="E139" s="42"/>
      <c r="F139" s="48" t="s">
        <v>438</v>
      </c>
      <c r="G139" s="45" t="s">
        <v>471</v>
      </c>
      <c r="H139" s="45" t="s">
        <v>20</v>
      </c>
      <c r="I139" s="54">
        <v>0.5</v>
      </c>
      <c r="J139" s="60">
        <v>3</v>
      </c>
      <c r="K139" s="54">
        <f t="shared" si="3"/>
        <v>1.5</v>
      </c>
      <c r="L139" s="47" t="s">
        <v>390</v>
      </c>
    </row>
    <row r="140" ht="15.75" spans="1:12">
      <c r="A140" s="37">
        <v>136</v>
      </c>
      <c r="B140" s="43"/>
      <c r="C140" s="42"/>
      <c r="D140" s="42"/>
      <c r="E140" s="42"/>
      <c r="F140" s="48" t="s">
        <v>404</v>
      </c>
      <c r="G140" s="45" t="s">
        <v>471</v>
      </c>
      <c r="H140" s="45" t="s">
        <v>20</v>
      </c>
      <c r="I140" s="54">
        <v>0.075</v>
      </c>
      <c r="J140" s="60">
        <v>9</v>
      </c>
      <c r="K140" s="54">
        <f t="shared" si="3"/>
        <v>0.675</v>
      </c>
      <c r="L140" s="47" t="s">
        <v>390</v>
      </c>
    </row>
    <row r="141" ht="15.75" spans="1:12">
      <c r="A141" s="37">
        <v>137</v>
      </c>
      <c r="B141" s="43"/>
      <c r="C141" s="42"/>
      <c r="D141" s="42"/>
      <c r="E141" s="42"/>
      <c r="F141" s="48" t="s">
        <v>410</v>
      </c>
      <c r="G141" s="45" t="s">
        <v>471</v>
      </c>
      <c r="H141" s="45" t="s">
        <v>20</v>
      </c>
      <c r="I141" s="54">
        <v>0.036</v>
      </c>
      <c r="J141" s="60">
        <v>3</v>
      </c>
      <c r="K141" s="54">
        <f t="shared" si="3"/>
        <v>0.108</v>
      </c>
      <c r="L141" s="47" t="s">
        <v>390</v>
      </c>
    </row>
    <row r="142" ht="15.75" spans="1:12">
      <c r="A142" s="37">
        <v>138</v>
      </c>
      <c r="B142" s="43"/>
      <c r="C142" s="42"/>
      <c r="D142" s="42"/>
      <c r="E142" s="42"/>
      <c r="F142" s="48" t="s">
        <v>439</v>
      </c>
      <c r="G142" s="45" t="s">
        <v>471</v>
      </c>
      <c r="H142" s="45" t="s">
        <v>20</v>
      </c>
      <c r="I142" s="54">
        <v>0.085</v>
      </c>
      <c r="J142" s="60">
        <v>3</v>
      </c>
      <c r="K142" s="54">
        <f t="shared" si="3"/>
        <v>0.255</v>
      </c>
      <c r="L142" s="47" t="s">
        <v>390</v>
      </c>
    </row>
    <row r="143" ht="15.75" spans="1:12">
      <c r="A143" s="37">
        <v>139</v>
      </c>
      <c r="B143" s="43"/>
      <c r="C143" s="42"/>
      <c r="D143" s="42"/>
      <c r="E143" s="42"/>
      <c r="F143" s="48" t="s">
        <v>401</v>
      </c>
      <c r="G143" s="45" t="s">
        <v>471</v>
      </c>
      <c r="H143" s="45" t="s">
        <v>20</v>
      </c>
      <c r="I143" s="54">
        <v>0.09</v>
      </c>
      <c r="J143" s="60">
        <v>3</v>
      </c>
      <c r="K143" s="54">
        <f t="shared" si="3"/>
        <v>0.27</v>
      </c>
      <c r="L143" s="47" t="s">
        <v>390</v>
      </c>
    </row>
    <row r="144" ht="15.75" spans="1:12">
      <c r="A144" s="37">
        <v>140</v>
      </c>
      <c r="B144" s="43"/>
      <c r="C144" s="42"/>
      <c r="D144" s="42"/>
      <c r="E144" s="42"/>
      <c r="F144" s="48" t="s">
        <v>443</v>
      </c>
      <c r="G144" s="45" t="s">
        <v>471</v>
      </c>
      <c r="H144" s="45" t="s">
        <v>20</v>
      </c>
      <c r="I144" s="54">
        <v>0.16</v>
      </c>
      <c r="J144" s="60">
        <v>90</v>
      </c>
      <c r="K144" s="54">
        <f t="shared" si="3"/>
        <v>14.4</v>
      </c>
      <c r="L144" s="47" t="s">
        <v>390</v>
      </c>
    </row>
    <row r="145" ht="15.75" spans="1:12">
      <c r="A145" s="37">
        <v>141</v>
      </c>
      <c r="B145" s="43"/>
      <c r="C145" s="42"/>
      <c r="D145" s="42"/>
      <c r="E145" s="42"/>
      <c r="F145" s="48" t="s">
        <v>441</v>
      </c>
      <c r="G145" s="45" t="s">
        <v>471</v>
      </c>
      <c r="H145" s="45" t="s">
        <v>20</v>
      </c>
      <c r="I145" s="54">
        <v>0.18</v>
      </c>
      <c r="J145" s="60">
        <v>90</v>
      </c>
      <c r="K145" s="54">
        <f t="shared" si="3"/>
        <v>16.2</v>
      </c>
      <c r="L145" s="47" t="s">
        <v>390</v>
      </c>
    </row>
    <row r="146" spans="1:12">
      <c r="A146" s="37">
        <v>142</v>
      </c>
      <c r="B146" s="37" t="s">
        <v>336</v>
      </c>
      <c r="C146" s="37" t="s">
        <v>296</v>
      </c>
      <c r="D146" s="37" t="s">
        <v>318</v>
      </c>
      <c r="E146" s="37">
        <v>100</v>
      </c>
      <c r="F146" s="47" t="s">
        <v>413</v>
      </c>
      <c r="G146" s="45" t="s">
        <v>426</v>
      </c>
      <c r="H146" s="45" t="s">
        <v>20</v>
      </c>
      <c r="I146" s="54">
        <v>3</v>
      </c>
      <c r="J146" s="45">
        <v>1</v>
      </c>
      <c r="K146" s="54">
        <f t="shared" si="3"/>
        <v>3</v>
      </c>
      <c r="L146" s="47" t="s">
        <v>390</v>
      </c>
    </row>
    <row r="147" spans="1:12">
      <c r="A147" s="37">
        <v>143</v>
      </c>
      <c r="B147" s="55"/>
      <c r="C147" s="55"/>
      <c r="D147" s="55"/>
      <c r="E147" s="55"/>
      <c r="F147" s="48" t="s">
        <v>434</v>
      </c>
      <c r="G147" s="45" t="s">
        <v>470</v>
      </c>
      <c r="H147" s="45" t="s">
        <v>20</v>
      </c>
      <c r="I147" s="54">
        <v>0.38</v>
      </c>
      <c r="J147" s="61">
        <v>1</v>
      </c>
      <c r="K147" s="54">
        <f t="shared" si="3"/>
        <v>0.38</v>
      </c>
      <c r="L147" s="47" t="s">
        <v>390</v>
      </c>
    </row>
    <row r="148" ht="15.75" spans="1:12">
      <c r="A148" s="37">
        <v>144</v>
      </c>
      <c r="B148" s="55"/>
      <c r="C148" s="42"/>
      <c r="D148" s="42"/>
      <c r="E148" s="42"/>
      <c r="F148" s="48" t="s">
        <v>437</v>
      </c>
      <c r="G148" s="45" t="s">
        <v>470</v>
      </c>
      <c r="H148" s="45" t="s">
        <v>20</v>
      </c>
      <c r="I148" s="54">
        <v>1.3</v>
      </c>
      <c r="J148" s="61">
        <v>1</v>
      </c>
      <c r="K148" s="54">
        <f t="shared" si="3"/>
        <v>1.3</v>
      </c>
      <c r="L148" s="47" t="s">
        <v>390</v>
      </c>
    </row>
    <row r="149" ht="15.75" spans="1:12">
      <c r="A149" s="37">
        <v>145</v>
      </c>
      <c r="B149" s="37"/>
      <c r="C149" s="42"/>
      <c r="D149" s="42"/>
      <c r="E149" s="42"/>
      <c r="F149" s="48" t="s">
        <v>397</v>
      </c>
      <c r="G149" s="45" t="s">
        <v>470</v>
      </c>
      <c r="H149" s="45" t="s">
        <v>20</v>
      </c>
      <c r="I149" s="54">
        <v>0.142</v>
      </c>
      <c r="J149" s="61">
        <v>1</v>
      </c>
      <c r="K149" s="54">
        <f t="shared" si="3"/>
        <v>0.142</v>
      </c>
      <c r="L149" s="47" t="s">
        <v>390</v>
      </c>
    </row>
    <row r="150" ht="15.75" spans="1:12">
      <c r="A150" s="37">
        <v>146</v>
      </c>
      <c r="B150" s="55"/>
      <c r="C150" s="42"/>
      <c r="D150" s="42"/>
      <c r="E150" s="42"/>
      <c r="F150" s="48" t="s">
        <v>438</v>
      </c>
      <c r="G150" s="45" t="s">
        <v>470</v>
      </c>
      <c r="H150" s="45" t="s">
        <v>20</v>
      </c>
      <c r="I150" s="54">
        <v>0.6</v>
      </c>
      <c r="J150" s="61">
        <v>1</v>
      </c>
      <c r="K150" s="54">
        <f t="shared" si="3"/>
        <v>0.6</v>
      </c>
      <c r="L150" s="47" t="s">
        <v>390</v>
      </c>
    </row>
    <row r="151" ht="15.75" spans="1:12">
      <c r="A151" s="37">
        <v>147</v>
      </c>
      <c r="B151" s="55"/>
      <c r="C151" s="42"/>
      <c r="D151" s="42"/>
      <c r="E151" s="42"/>
      <c r="F151" s="48" t="s">
        <v>404</v>
      </c>
      <c r="G151" s="45" t="s">
        <v>470</v>
      </c>
      <c r="H151" s="45" t="s">
        <v>20</v>
      </c>
      <c r="I151" s="54">
        <v>0.07</v>
      </c>
      <c r="J151" s="61">
        <v>4</v>
      </c>
      <c r="K151" s="54">
        <f t="shared" si="3"/>
        <v>0.28</v>
      </c>
      <c r="L151" s="47" t="s">
        <v>390</v>
      </c>
    </row>
    <row r="152" ht="15.75" spans="1:12">
      <c r="A152" s="37">
        <v>148</v>
      </c>
      <c r="B152" s="37"/>
      <c r="C152" s="42"/>
      <c r="D152" s="42"/>
      <c r="E152" s="42"/>
      <c r="F152" s="48" t="s">
        <v>443</v>
      </c>
      <c r="G152" s="45" t="s">
        <v>470</v>
      </c>
      <c r="H152" s="45" t="s">
        <v>20</v>
      </c>
      <c r="I152" s="54">
        <v>0.075</v>
      </c>
      <c r="J152" s="61">
        <v>80</v>
      </c>
      <c r="K152" s="54">
        <f t="shared" si="3"/>
        <v>6</v>
      </c>
      <c r="L152" s="47" t="s">
        <v>390</v>
      </c>
    </row>
    <row r="153" ht="15.75" spans="1:12">
      <c r="A153" s="37">
        <v>149</v>
      </c>
      <c r="B153" s="55"/>
      <c r="C153" s="42"/>
      <c r="D153" s="42"/>
      <c r="E153" s="42"/>
      <c r="F153" s="48" t="s">
        <v>410</v>
      </c>
      <c r="G153" s="45" t="s">
        <v>470</v>
      </c>
      <c r="H153" s="45" t="s">
        <v>20</v>
      </c>
      <c r="I153" s="54">
        <v>0.042</v>
      </c>
      <c r="J153" s="61">
        <v>1</v>
      </c>
      <c r="K153" s="54">
        <f t="shared" si="3"/>
        <v>0.042</v>
      </c>
      <c r="L153" s="47" t="s">
        <v>390</v>
      </c>
    </row>
    <row r="154" ht="15.75" spans="1:12">
      <c r="A154" s="37">
        <v>150</v>
      </c>
      <c r="B154" s="43"/>
      <c r="C154" s="42"/>
      <c r="D154" s="42"/>
      <c r="E154" s="42"/>
      <c r="F154" s="48" t="s">
        <v>439</v>
      </c>
      <c r="G154" s="45" t="s">
        <v>470</v>
      </c>
      <c r="H154" s="45" t="s">
        <v>20</v>
      </c>
      <c r="I154" s="54">
        <v>0.119</v>
      </c>
      <c r="J154" s="61">
        <v>1</v>
      </c>
      <c r="K154" s="54">
        <f t="shared" si="3"/>
        <v>0.119</v>
      </c>
      <c r="L154" s="47" t="s">
        <v>390</v>
      </c>
    </row>
    <row r="155" ht="15.75" spans="1:12">
      <c r="A155" s="37">
        <v>151</v>
      </c>
      <c r="B155" s="43"/>
      <c r="C155" s="42"/>
      <c r="D155" s="42"/>
      <c r="E155" s="42"/>
      <c r="F155" s="48" t="s">
        <v>401</v>
      </c>
      <c r="G155" s="45" t="s">
        <v>470</v>
      </c>
      <c r="H155" s="45" t="s">
        <v>20</v>
      </c>
      <c r="I155" s="54">
        <v>0.137</v>
      </c>
      <c r="J155" s="61">
        <v>1</v>
      </c>
      <c r="K155" s="54">
        <f t="shared" si="3"/>
        <v>0.137</v>
      </c>
      <c r="L155" s="47" t="s">
        <v>390</v>
      </c>
    </row>
    <row r="156" spans="1:12">
      <c r="A156" s="37">
        <v>152</v>
      </c>
      <c r="B156" s="55"/>
      <c r="C156" s="55"/>
      <c r="D156" s="55"/>
      <c r="E156" s="55"/>
      <c r="F156" s="48" t="s">
        <v>441</v>
      </c>
      <c r="G156" s="45" t="s">
        <v>470</v>
      </c>
      <c r="H156" s="45" t="s">
        <v>20</v>
      </c>
      <c r="I156" s="54">
        <v>0.09</v>
      </c>
      <c r="J156" s="61">
        <v>80</v>
      </c>
      <c r="K156" s="54">
        <f t="shared" si="3"/>
        <v>7.2</v>
      </c>
      <c r="L156" s="47" t="s">
        <v>390</v>
      </c>
    </row>
    <row r="157" spans="1:12">
      <c r="A157" s="37">
        <v>153</v>
      </c>
      <c r="B157" s="37" t="s">
        <v>328</v>
      </c>
      <c r="C157" s="37" t="s">
        <v>296</v>
      </c>
      <c r="D157" s="37" t="s">
        <v>318</v>
      </c>
      <c r="E157" s="37">
        <v>100</v>
      </c>
      <c r="F157" s="48" t="s">
        <v>442</v>
      </c>
      <c r="G157" s="45" t="s">
        <v>470</v>
      </c>
      <c r="H157" s="45" t="s">
        <v>20</v>
      </c>
      <c r="I157" s="54">
        <v>0.045</v>
      </c>
      <c r="J157" s="61">
        <v>80</v>
      </c>
      <c r="K157" s="54">
        <f t="shared" si="3"/>
        <v>3.6</v>
      </c>
      <c r="L157" s="47" t="s">
        <v>390</v>
      </c>
    </row>
    <row r="158" ht="15.75" spans="1:12">
      <c r="A158" s="37">
        <v>154</v>
      </c>
      <c r="B158" s="37"/>
      <c r="C158" s="42"/>
      <c r="D158" s="42"/>
      <c r="E158" s="37"/>
      <c r="F158" s="48" t="s">
        <v>434</v>
      </c>
      <c r="G158" s="45" t="s">
        <v>470</v>
      </c>
      <c r="H158" s="45" t="s">
        <v>20</v>
      </c>
      <c r="I158" s="54">
        <v>0.76</v>
      </c>
      <c r="J158" s="60">
        <v>2</v>
      </c>
      <c r="K158" s="54">
        <f t="shared" si="3"/>
        <v>1.52</v>
      </c>
      <c r="L158" s="47" t="s">
        <v>390</v>
      </c>
    </row>
    <row r="159" ht="15.75" spans="1:12">
      <c r="A159" s="37">
        <v>155</v>
      </c>
      <c r="B159" s="37"/>
      <c r="C159" s="42"/>
      <c r="D159" s="42"/>
      <c r="E159" s="37"/>
      <c r="F159" s="48" t="s">
        <v>437</v>
      </c>
      <c r="G159" s="45" t="s">
        <v>470</v>
      </c>
      <c r="H159" s="45" t="s">
        <v>20</v>
      </c>
      <c r="I159" s="54">
        <v>2.6</v>
      </c>
      <c r="J159" s="60">
        <v>2</v>
      </c>
      <c r="K159" s="54">
        <f t="shared" si="3"/>
        <v>5.2</v>
      </c>
      <c r="L159" s="47" t="s">
        <v>390</v>
      </c>
    </row>
    <row r="160" ht="15.75" spans="1:12">
      <c r="A160" s="37">
        <v>156</v>
      </c>
      <c r="B160" s="37"/>
      <c r="C160" s="42"/>
      <c r="D160" s="42"/>
      <c r="E160" s="37"/>
      <c r="F160" s="33" t="s">
        <v>397</v>
      </c>
      <c r="G160" s="45" t="s">
        <v>470</v>
      </c>
      <c r="H160" s="45" t="s">
        <v>20</v>
      </c>
      <c r="I160" s="49">
        <v>0.284</v>
      </c>
      <c r="J160" s="62">
        <v>2</v>
      </c>
      <c r="K160" s="49">
        <f t="shared" si="3"/>
        <v>0.568</v>
      </c>
      <c r="L160" s="47" t="s">
        <v>390</v>
      </c>
    </row>
    <row r="161" ht="15.75" spans="1:12">
      <c r="A161" s="37">
        <v>157</v>
      </c>
      <c r="B161" s="56"/>
      <c r="C161" s="42"/>
      <c r="D161" s="42"/>
      <c r="E161" s="37"/>
      <c r="F161" s="33" t="s">
        <v>438</v>
      </c>
      <c r="G161" s="45" t="s">
        <v>470</v>
      </c>
      <c r="H161" s="45" t="s">
        <v>20</v>
      </c>
      <c r="I161" s="49">
        <v>1.2</v>
      </c>
      <c r="J161" s="62">
        <v>2</v>
      </c>
      <c r="K161" s="49">
        <f t="shared" si="3"/>
        <v>2.4</v>
      </c>
      <c r="L161" s="47" t="s">
        <v>390</v>
      </c>
    </row>
    <row r="162" ht="15.75" spans="1:12">
      <c r="A162" s="37">
        <v>158</v>
      </c>
      <c r="B162" s="56"/>
      <c r="C162" s="42"/>
      <c r="D162" s="42"/>
      <c r="E162" s="37"/>
      <c r="F162" s="33" t="s">
        <v>404</v>
      </c>
      <c r="G162" s="45" t="s">
        <v>470</v>
      </c>
      <c r="H162" s="45" t="s">
        <v>20</v>
      </c>
      <c r="I162" s="49">
        <v>0.14</v>
      </c>
      <c r="J162" s="62">
        <v>8</v>
      </c>
      <c r="K162" s="49">
        <f t="shared" si="3"/>
        <v>1.12</v>
      </c>
      <c r="L162" s="47" t="s">
        <v>390</v>
      </c>
    </row>
    <row r="163" spans="1:12">
      <c r="A163" s="37">
        <v>159</v>
      </c>
      <c r="B163" s="55"/>
      <c r="C163" s="55"/>
      <c r="D163" s="55"/>
      <c r="E163" s="37"/>
      <c r="F163" s="33" t="s">
        <v>443</v>
      </c>
      <c r="G163" s="45" t="s">
        <v>470</v>
      </c>
      <c r="H163" s="45" t="s">
        <v>20</v>
      </c>
      <c r="I163" s="49">
        <v>0.3</v>
      </c>
      <c r="J163" s="62">
        <v>64</v>
      </c>
      <c r="K163" s="49">
        <f t="shared" si="3"/>
        <v>19.2</v>
      </c>
      <c r="L163" s="47" t="s">
        <v>390</v>
      </c>
    </row>
    <row r="164" ht="15.75" spans="1:12">
      <c r="A164" s="37">
        <v>160</v>
      </c>
      <c r="B164" s="56"/>
      <c r="C164" s="42"/>
      <c r="D164" s="42"/>
      <c r="E164" s="37"/>
      <c r="F164" s="33" t="s">
        <v>410</v>
      </c>
      <c r="G164" s="45" t="s">
        <v>470</v>
      </c>
      <c r="H164" s="45" t="s">
        <v>20</v>
      </c>
      <c r="I164" s="49">
        <v>0.084</v>
      </c>
      <c r="J164" s="62">
        <v>2</v>
      </c>
      <c r="K164" s="49">
        <f t="shared" si="3"/>
        <v>0.168</v>
      </c>
      <c r="L164" s="47" t="s">
        <v>390</v>
      </c>
    </row>
    <row r="165" ht="15.75" spans="1:12">
      <c r="A165" s="37">
        <v>161</v>
      </c>
      <c r="B165" s="56"/>
      <c r="C165" s="42"/>
      <c r="D165" s="42"/>
      <c r="E165" s="37"/>
      <c r="F165" s="33" t="s">
        <v>439</v>
      </c>
      <c r="G165" s="45" t="s">
        <v>470</v>
      </c>
      <c r="H165" s="45" t="s">
        <v>20</v>
      </c>
      <c r="I165" s="49">
        <v>0.238</v>
      </c>
      <c r="J165" s="62">
        <v>2</v>
      </c>
      <c r="K165" s="49">
        <f t="shared" si="3"/>
        <v>0.476</v>
      </c>
      <c r="L165" s="47" t="s">
        <v>390</v>
      </c>
    </row>
    <row r="166" ht="15.75" spans="1:12">
      <c r="A166" s="37">
        <v>162</v>
      </c>
      <c r="B166" s="56"/>
      <c r="C166" s="42"/>
      <c r="D166" s="42"/>
      <c r="E166" s="37"/>
      <c r="F166" s="33" t="s">
        <v>401</v>
      </c>
      <c r="G166" s="45" t="s">
        <v>470</v>
      </c>
      <c r="H166" s="45" t="s">
        <v>20</v>
      </c>
      <c r="I166" s="49">
        <v>0.274</v>
      </c>
      <c r="J166" s="62">
        <v>2</v>
      </c>
      <c r="K166" s="49">
        <f t="shared" si="3"/>
        <v>0.548</v>
      </c>
      <c r="L166" s="47" t="s">
        <v>390</v>
      </c>
    </row>
    <row r="167" ht="15.75" spans="1:12">
      <c r="A167" s="37">
        <v>163</v>
      </c>
      <c r="B167" s="56"/>
      <c r="C167" s="42"/>
      <c r="D167" s="42"/>
      <c r="E167" s="37"/>
      <c r="F167" s="33" t="s">
        <v>413</v>
      </c>
      <c r="G167" s="45" t="s">
        <v>470</v>
      </c>
      <c r="H167" s="45" t="s">
        <v>20</v>
      </c>
      <c r="I167" s="49">
        <v>2.9</v>
      </c>
      <c r="J167" s="62">
        <v>2</v>
      </c>
      <c r="K167" s="49">
        <f t="shared" si="3"/>
        <v>5.8</v>
      </c>
      <c r="L167" s="47" t="s">
        <v>390</v>
      </c>
    </row>
    <row r="168" ht="24" spans="1:12">
      <c r="A168" s="37">
        <v>164</v>
      </c>
      <c r="B168" s="37" t="s">
        <v>472</v>
      </c>
      <c r="C168" s="37" t="s">
        <v>308</v>
      </c>
      <c r="D168" s="37" t="s">
        <v>318</v>
      </c>
      <c r="E168" s="37">
        <v>80</v>
      </c>
      <c r="F168" s="47" t="s">
        <v>473</v>
      </c>
      <c r="G168" s="45" t="s">
        <v>474</v>
      </c>
      <c r="H168" s="45" t="s">
        <v>20</v>
      </c>
      <c r="I168" s="49">
        <v>7.2</v>
      </c>
      <c r="J168" s="62">
        <v>1</v>
      </c>
      <c r="K168" s="49">
        <f t="shared" si="3"/>
        <v>7.2</v>
      </c>
      <c r="L168" s="47" t="s">
        <v>390</v>
      </c>
    </row>
    <row r="169" ht="15.75" spans="1:12">
      <c r="A169" s="37">
        <v>165</v>
      </c>
      <c r="B169" s="56"/>
      <c r="C169" s="42"/>
      <c r="D169" s="42"/>
      <c r="E169" s="37"/>
      <c r="F169" s="47" t="s">
        <v>219</v>
      </c>
      <c r="G169" s="45" t="s">
        <v>426</v>
      </c>
      <c r="H169" s="45" t="s">
        <v>20</v>
      </c>
      <c r="I169" s="49">
        <v>3.5</v>
      </c>
      <c r="J169" s="45">
        <v>3</v>
      </c>
      <c r="K169" s="49">
        <f t="shared" si="3"/>
        <v>10.5</v>
      </c>
      <c r="L169" s="47" t="s">
        <v>390</v>
      </c>
    </row>
    <row r="170" spans="1:12">
      <c r="A170" s="37">
        <v>166</v>
      </c>
      <c r="B170" s="55"/>
      <c r="C170" s="55"/>
      <c r="D170" s="55"/>
      <c r="E170" s="37"/>
      <c r="F170" s="57" t="s">
        <v>393</v>
      </c>
      <c r="G170" s="57" t="s">
        <v>475</v>
      </c>
      <c r="H170" s="45"/>
      <c r="I170" s="49">
        <v>0.1</v>
      </c>
      <c r="J170" s="45">
        <v>56</v>
      </c>
      <c r="K170" s="49">
        <v>5.6</v>
      </c>
      <c r="L170" s="47" t="s">
        <v>390</v>
      </c>
    </row>
    <row r="171" ht="15.75" spans="1:12">
      <c r="A171" s="37">
        <v>167</v>
      </c>
      <c r="B171" s="56"/>
      <c r="C171" s="42"/>
      <c r="D171" s="42"/>
      <c r="E171" s="37"/>
      <c r="F171" s="57" t="s">
        <v>440</v>
      </c>
      <c r="G171" s="57" t="s">
        <v>476</v>
      </c>
      <c r="H171" s="45"/>
      <c r="I171" s="49">
        <v>0.37</v>
      </c>
      <c r="J171" s="45">
        <v>56</v>
      </c>
      <c r="K171" s="49">
        <v>20.72</v>
      </c>
      <c r="L171" s="47" t="s">
        <v>390</v>
      </c>
    </row>
    <row r="172" ht="15.75" spans="1:12">
      <c r="A172" s="37">
        <v>168</v>
      </c>
      <c r="B172" s="56"/>
      <c r="C172" s="42"/>
      <c r="D172" s="42"/>
      <c r="E172" s="37"/>
      <c r="F172" s="57" t="s">
        <v>477</v>
      </c>
      <c r="G172" s="57" t="s">
        <v>478</v>
      </c>
      <c r="H172" s="45"/>
      <c r="I172" s="49">
        <v>0.28</v>
      </c>
      <c r="J172" s="45">
        <v>64</v>
      </c>
      <c r="K172" s="49">
        <v>17.92</v>
      </c>
      <c r="L172" s="47" t="s">
        <v>390</v>
      </c>
    </row>
    <row r="173" ht="15.75" spans="1:12">
      <c r="A173" s="37">
        <v>169</v>
      </c>
      <c r="B173" s="56"/>
      <c r="C173" s="42"/>
      <c r="D173" s="42"/>
      <c r="E173" s="37"/>
      <c r="F173" s="57" t="s">
        <v>479</v>
      </c>
      <c r="G173" s="57" t="s">
        <v>480</v>
      </c>
      <c r="H173" s="45"/>
      <c r="I173" s="49">
        <v>0.09</v>
      </c>
      <c r="J173" s="45">
        <v>170</v>
      </c>
      <c r="K173" s="49">
        <v>15.3</v>
      </c>
      <c r="L173" s="47" t="s">
        <v>390</v>
      </c>
    </row>
    <row r="174" ht="24" spans="1:12">
      <c r="A174" s="37">
        <v>170</v>
      </c>
      <c r="B174" s="37" t="s">
        <v>340</v>
      </c>
      <c r="C174" s="37" t="s">
        <v>308</v>
      </c>
      <c r="D174" s="37" t="s">
        <v>318</v>
      </c>
      <c r="E174" s="37">
        <v>100</v>
      </c>
      <c r="F174" s="57" t="s">
        <v>481</v>
      </c>
      <c r="G174" s="57" t="s">
        <v>482</v>
      </c>
      <c r="H174" s="45"/>
      <c r="I174" s="49">
        <v>0.366</v>
      </c>
      <c r="J174" s="45">
        <v>123</v>
      </c>
      <c r="K174" s="49">
        <v>45.51</v>
      </c>
      <c r="L174" s="47" t="s">
        <v>390</v>
      </c>
    </row>
    <row r="175" ht="15.75" spans="1:12">
      <c r="A175" s="37">
        <v>171</v>
      </c>
      <c r="B175" s="56"/>
      <c r="C175" s="42"/>
      <c r="D175" s="42"/>
      <c r="E175" s="37"/>
      <c r="F175" s="57" t="s">
        <v>445</v>
      </c>
      <c r="G175" s="57" t="s">
        <v>483</v>
      </c>
      <c r="H175" s="45"/>
      <c r="I175" s="49">
        <v>0.34</v>
      </c>
      <c r="J175" s="45">
        <v>142</v>
      </c>
      <c r="K175" s="49">
        <v>48.28</v>
      </c>
      <c r="L175" s="47" t="s">
        <v>390</v>
      </c>
    </row>
    <row r="176" ht="15.75" spans="1:12">
      <c r="A176" s="37">
        <v>172</v>
      </c>
      <c r="B176" s="56"/>
      <c r="C176" s="42"/>
      <c r="D176" s="42"/>
      <c r="E176" s="37"/>
      <c r="F176" s="57" t="s">
        <v>249</v>
      </c>
      <c r="G176" s="57" t="s">
        <v>484</v>
      </c>
      <c r="H176" s="45"/>
      <c r="I176" s="49">
        <v>0.36</v>
      </c>
      <c r="J176" s="45">
        <v>73</v>
      </c>
      <c r="K176" s="49">
        <v>26.28</v>
      </c>
      <c r="L176" s="47" t="s">
        <v>390</v>
      </c>
    </row>
    <row r="177" ht="15.75" spans="1:12">
      <c r="A177" s="37">
        <v>173</v>
      </c>
      <c r="B177" s="56"/>
      <c r="C177" s="42"/>
      <c r="D177" s="42"/>
      <c r="E177" s="37"/>
      <c r="F177" s="57" t="s">
        <v>485</v>
      </c>
      <c r="G177" s="57" t="s">
        <v>486</v>
      </c>
      <c r="H177" s="45"/>
      <c r="I177" s="49">
        <v>0.22</v>
      </c>
      <c r="J177" s="45">
        <v>80</v>
      </c>
      <c r="K177" s="49">
        <v>17.6</v>
      </c>
      <c r="L177" s="47" t="s">
        <v>390</v>
      </c>
    </row>
    <row r="178" ht="24" spans="1:12">
      <c r="A178" s="37">
        <v>174</v>
      </c>
      <c r="B178" s="56"/>
      <c r="C178" s="42"/>
      <c r="D178" s="42"/>
      <c r="E178" s="37"/>
      <c r="F178" s="57" t="s">
        <v>487</v>
      </c>
      <c r="G178" s="57" t="s">
        <v>488</v>
      </c>
      <c r="H178" s="45"/>
      <c r="I178" s="49">
        <v>0.75</v>
      </c>
      <c r="J178" s="45">
        <v>10</v>
      </c>
      <c r="K178" s="49">
        <v>7.5</v>
      </c>
      <c r="L178" s="47" t="s">
        <v>390</v>
      </c>
    </row>
    <row r="179" ht="15.75" spans="1:12">
      <c r="A179" s="37">
        <v>175</v>
      </c>
      <c r="B179" s="56"/>
      <c r="C179" s="42"/>
      <c r="D179" s="42"/>
      <c r="E179" s="37"/>
      <c r="F179" s="57" t="s">
        <v>489</v>
      </c>
      <c r="G179" s="57" t="s">
        <v>490</v>
      </c>
      <c r="H179" s="45"/>
      <c r="I179" s="49">
        <v>10.7</v>
      </c>
      <c r="J179" s="45">
        <v>1</v>
      </c>
      <c r="K179" s="49">
        <v>10.7</v>
      </c>
      <c r="L179" s="47" t="s">
        <v>390</v>
      </c>
    </row>
    <row r="180" spans="1:12">
      <c r="A180" s="37">
        <v>176</v>
      </c>
      <c r="B180" s="37"/>
      <c r="C180" s="37"/>
      <c r="D180" s="37"/>
      <c r="E180" s="37"/>
      <c r="F180" s="57" t="s">
        <v>491</v>
      </c>
      <c r="G180" s="57" t="s">
        <v>492</v>
      </c>
      <c r="H180" s="45"/>
      <c r="I180" s="49">
        <v>14.8</v>
      </c>
      <c r="J180" s="45">
        <v>1</v>
      </c>
      <c r="K180" s="49">
        <v>14.8</v>
      </c>
      <c r="L180" s="47" t="s">
        <v>390</v>
      </c>
    </row>
    <row r="181" spans="1:12">
      <c r="A181" s="37">
        <v>177</v>
      </c>
      <c r="B181" s="37" t="s">
        <v>330</v>
      </c>
      <c r="C181" s="37" t="s">
        <v>317</v>
      </c>
      <c r="D181" s="37" t="s">
        <v>318</v>
      </c>
      <c r="E181" s="37">
        <v>120</v>
      </c>
      <c r="F181" s="57" t="s">
        <v>493</v>
      </c>
      <c r="G181" s="57" t="s">
        <v>494</v>
      </c>
      <c r="H181" s="45"/>
      <c r="I181" s="49">
        <v>27.7</v>
      </c>
      <c r="J181" s="45">
        <v>1</v>
      </c>
      <c r="K181" s="49">
        <v>27.7</v>
      </c>
      <c r="L181" s="47" t="s">
        <v>390</v>
      </c>
    </row>
    <row r="182" ht="36" spans="1:12">
      <c r="A182" s="37">
        <v>178</v>
      </c>
      <c r="B182" s="56"/>
      <c r="C182" s="42"/>
      <c r="D182" s="42"/>
      <c r="E182" s="37"/>
      <c r="F182" s="57" t="s">
        <v>495</v>
      </c>
      <c r="G182" s="57" t="s">
        <v>496</v>
      </c>
      <c r="H182" s="45"/>
      <c r="I182" s="49">
        <v>3.5</v>
      </c>
      <c r="J182" s="45">
        <v>1</v>
      </c>
      <c r="K182" s="49">
        <v>3.5</v>
      </c>
      <c r="L182" s="47" t="s">
        <v>390</v>
      </c>
    </row>
    <row r="183" ht="15.75" spans="1:12">
      <c r="A183" s="37">
        <v>179</v>
      </c>
      <c r="B183" s="56"/>
      <c r="C183" s="42"/>
      <c r="D183" s="42"/>
      <c r="E183" s="37"/>
      <c r="F183" s="57" t="s">
        <v>497</v>
      </c>
      <c r="G183" s="57" t="s">
        <v>498</v>
      </c>
      <c r="H183" s="45"/>
      <c r="I183" s="63">
        <v>4.9</v>
      </c>
      <c r="J183" s="45">
        <v>1</v>
      </c>
      <c r="K183" s="63">
        <v>4.9</v>
      </c>
      <c r="L183" s="47" t="s">
        <v>390</v>
      </c>
    </row>
    <row r="184" ht="24" spans="1:12">
      <c r="A184" s="37">
        <v>180</v>
      </c>
      <c r="B184" s="56"/>
      <c r="C184" s="42"/>
      <c r="D184" s="42"/>
      <c r="E184" s="37"/>
      <c r="F184" s="57" t="s">
        <v>499</v>
      </c>
      <c r="G184" s="57" t="s">
        <v>500</v>
      </c>
      <c r="H184" s="45"/>
      <c r="I184" s="63">
        <v>6</v>
      </c>
      <c r="J184" s="45">
        <v>1</v>
      </c>
      <c r="K184" s="63">
        <v>6</v>
      </c>
      <c r="L184" s="47" t="s">
        <v>390</v>
      </c>
    </row>
    <row r="185" ht="15.75" spans="1:12">
      <c r="A185" s="37">
        <v>181</v>
      </c>
      <c r="B185" s="56"/>
      <c r="C185" s="42"/>
      <c r="D185" s="42"/>
      <c r="E185" s="42"/>
      <c r="F185" s="57" t="s">
        <v>501</v>
      </c>
      <c r="G185" s="57" t="s">
        <v>502</v>
      </c>
      <c r="H185" s="45"/>
      <c r="I185" s="63">
        <v>6</v>
      </c>
      <c r="J185" s="45">
        <v>1</v>
      </c>
      <c r="K185" s="63">
        <v>6</v>
      </c>
      <c r="L185" s="47" t="s">
        <v>390</v>
      </c>
    </row>
    <row r="186" ht="15.75" spans="1:12">
      <c r="A186" s="37">
        <v>182</v>
      </c>
      <c r="B186" s="56"/>
      <c r="C186" s="42"/>
      <c r="D186" s="42"/>
      <c r="E186" s="42"/>
      <c r="F186" s="57" t="s">
        <v>503</v>
      </c>
      <c r="G186" s="57" t="s">
        <v>504</v>
      </c>
      <c r="H186" s="45"/>
      <c r="I186" s="63">
        <v>6.8</v>
      </c>
      <c r="J186" s="45">
        <v>1</v>
      </c>
      <c r="K186" s="63">
        <v>6.8</v>
      </c>
      <c r="L186" s="47" t="s">
        <v>390</v>
      </c>
    </row>
    <row r="187" ht="15.75" spans="1:12">
      <c r="A187" s="37">
        <v>183</v>
      </c>
      <c r="B187" s="56"/>
      <c r="C187" s="42"/>
      <c r="D187" s="42"/>
      <c r="E187" s="42"/>
      <c r="F187" s="57" t="s">
        <v>505</v>
      </c>
      <c r="G187" s="57" t="s">
        <v>506</v>
      </c>
      <c r="H187" s="45"/>
      <c r="I187" s="63">
        <v>7.5</v>
      </c>
      <c r="J187" s="45">
        <v>1</v>
      </c>
      <c r="K187" s="63">
        <v>7.5</v>
      </c>
      <c r="L187" s="47" t="s">
        <v>390</v>
      </c>
    </row>
    <row r="188" ht="15.75" spans="1:12">
      <c r="A188" s="37">
        <v>184</v>
      </c>
      <c r="B188" s="56"/>
      <c r="C188" s="42"/>
      <c r="D188" s="42"/>
      <c r="E188" s="42"/>
      <c r="F188" s="57" t="s">
        <v>507</v>
      </c>
      <c r="G188" s="57" t="s">
        <v>508</v>
      </c>
      <c r="H188" s="45"/>
      <c r="I188" s="63">
        <v>9.8</v>
      </c>
      <c r="J188" s="45">
        <v>1</v>
      </c>
      <c r="K188" s="63">
        <v>9.8</v>
      </c>
      <c r="L188" s="47" t="s">
        <v>390</v>
      </c>
    </row>
    <row r="189" ht="15.75" spans="1:12">
      <c r="A189" s="37">
        <v>185</v>
      </c>
      <c r="B189" s="56"/>
      <c r="C189" s="42"/>
      <c r="D189" s="42"/>
      <c r="E189" s="42"/>
      <c r="F189" s="57" t="s">
        <v>509</v>
      </c>
      <c r="G189" s="57" t="s">
        <v>508</v>
      </c>
      <c r="H189" s="45"/>
      <c r="I189" s="63">
        <v>8</v>
      </c>
      <c r="J189" s="45">
        <v>1</v>
      </c>
      <c r="K189" s="63">
        <v>8</v>
      </c>
      <c r="L189" s="47" t="s">
        <v>390</v>
      </c>
    </row>
    <row r="190" ht="15.75" spans="1:12">
      <c r="A190" s="37">
        <v>186</v>
      </c>
      <c r="B190" s="56"/>
      <c r="C190" s="42"/>
      <c r="D190" s="42"/>
      <c r="E190" s="42"/>
      <c r="F190" s="57" t="s">
        <v>510</v>
      </c>
      <c r="G190" s="57" t="s">
        <v>508</v>
      </c>
      <c r="H190" s="45"/>
      <c r="I190" s="63">
        <v>12.5</v>
      </c>
      <c r="J190" s="45">
        <v>1</v>
      </c>
      <c r="K190" s="63">
        <v>12.5</v>
      </c>
      <c r="L190" s="47" t="s">
        <v>390</v>
      </c>
    </row>
    <row r="191" ht="15.75" spans="1:12">
      <c r="A191" s="37"/>
      <c r="B191" s="38"/>
      <c r="C191" s="38"/>
      <c r="D191" s="37"/>
      <c r="E191" s="33"/>
      <c r="F191" s="37"/>
      <c r="G191" s="38"/>
      <c r="H191" s="38"/>
      <c r="I191" s="37"/>
      <c r="J191" s="33"/>
      <c r="K191" s="37"/>
      <c r="L191" s="38"/>
    </row>
    <row r="192" ht="55.15" customHeight="1" spans="1:12">
      <c r="A192" s="58" t="s">
        <v>511</v>
      </c>
      <c r="B192" s="59"/>
      <c r="C192" s="59"/>
      <c r="D192" s="59"/>
      <c r="E192" s="59"/>
      <c r="F192" s="59"/>
      <c r="G192" s="58" t="s">
        <v>512</v>
      </c>
      <c r="H192" s="59"/>
      <c r="I192" s="59"/>
      <c r="J192" s="59"/>
      <c r="K192" s="59"/>
      <c r="L192" s="59"/>
    </row>
    <row r="193" ht="15.75" spans="1:12">
      <c r="A193" s="64" t="s">
        <v>513</v>
      </c>
      <c r="B193" s="64"/>
      <c r="C193" s="64"/>
      <c r="D193" s="64"/>
      <c r="E193" s="64"/>
      <c r="F193" s="64"/>
      <c r="G193" s="64"/>
      <c r="H193" s="64"/>
      <c r="I193" s="68"/>
      <c r="J193" s="64"/>
      <c r="K193" s="64"/>
      <c r="L193" s="64"/>
    </row>
    <row r="194" ht="15.75" spans="1:12">
      <c r="A194" s="65"/>
      <c r="B194" s="66" t="s">
        <v>514</v>
      </c>
      <c r="C194" s="66"/>
      <c r="D194" s="66"/>
      <c r="E194" s="66"/>
      <c r="F194" s="66"/>
      <c r="G194" s="66"/>
      <c r="H194" s="66"/>
      <c r="I194" s="69"/>
      <c r="J194" s="66"/>
      <c r="K194" s="66"/>
      <c r="L194" s="66"/>
    </row>
    <row r="195" spans="2:8">
      <c r="B195" s="67" t="s">
        <v>515</v>
      </c>
      <c r="C195" s="67"/>
      <c r="D195" s="67"/>
      <c r="E195" s="67"/>
      <c r="F195" s="67"/>
      <c r="G195" s="67"/>
      <c r="H195" s="67"/>
    </row>
  </sheetData>
  <mergeCells count="18">
    <mergeCell ref="A1:L1"/>
    <mergeCell ref="A2:L2"/>
    <mergeCell ref="A3:B3"/>
    <mergeCell ref="A192:F192"/>
    <mergeCell ref="G192:L192"/>
    <mergeCell ref="A193:L193"/>
    <mergeCell ref="B194:L194"/>
    <mergeCell ref="B195:H195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5" right="0.75" top="0.979166666666667" bottom="0.979166666666667" header="0.509027777777778" footer="0.509027777777778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opLeftCell="A17" workbookViewId="0">
      <selection activeCell="F89" sqref="F89"/>
    </sheetView>
  </sheetViews>
  <sheetFormatPr defaultColWidth="9" defaultRowHeight="14.25" outlineLevelCol="7"/>
  <cols>
    <col min="1" max="1" width="4" style="2" customWidth="1"/>
    <col min="2" max="2" width="10.5" customWidth="1"/>
    <col min="3" max="3" width="10.75" customWidth="1"/>
    <col min="4" max="4" width="11.5" customWidth="1"/>
    <col min="5" max="5" width="10.5" customWidth="1"/>
    <col min="6" max="6" width="13.75" customWidth="1"/>
    <col min="8" max="8" width="49.375" customWidth="1"/>
  </cols>
  <sheetData>
    <row r="1" ht="21" customHeight="1" spans="1:8">
      <c r="A1" s="3" t="s">
        <v>516</v>
      </c>
      <c r="B1" s="4"/>
      <c r="C1" s="4"/>
      <c r="D1" s="4"/>
      <c r="E1" s="4"/>
      <c r="F1" s="4"/>
      <c r="G1" s="4"/>
      <c r="H1" s="4"/>
    </row>
    <row r="2" ht="21" customHeight="1" spans="1:8">
      <c r="A2" s="5" t="s">
        <v>517</v>
      </c>
      <c r="B2" s="6"/>
      <c r="C2" s="6"/>
      <c r="D2" s="6"/>
      <c r="E2" s="6"/>
      <c r="F2" s="6" t="s">
        <v>518</v>
      </c>
      <c r="G2" s="6"/>
      <c r="H2" s="6"/>
    </row>
    <row r="3" ht="28.5" spans="1:8">
      <c r="A3" s="7" t="s">
        <v>4</v>
      </c>
      <c r="B3" s="7" t="s">
        <v>519</v>
      </c>
      <c r="C3" s="7" t="s">
        <v>520</v>
      </c>
      <c r="D3" s="7" t="s">
        <v>521</v>
      </c>
      <c r="E3" s="7" t="s">
        <v>522</v>
      </c>
      <c r="F3" s="7" t="s">
        <v>523</v>
      </c>
      <c r="G3" s="7" t="s">
        <v>524</v>
      </c>
      <c r="H3" s="7" t="s">
        <v>525</v>
      </c>
    </row>
    <row r="4" ht="21" customHeight="1" spans="1:8">
      <c r="A4" s="8">
        <v>1</v>
      </c>
      <c r="B4" s="9" t="s">
        <v>526</v>
      </c>
      <c r="C4" s="10" t="s">
        <v>527</v>
      </c>
      <c r="D4" s="9">
        <v>47</v>
      </c>
      <c r="E4" s="10" t="s">
        <v>528</v>
      </c>
      <c r="F4" s="9" t="s">
        <v>349</v>
      </c>
      <c r="G4" s="10" t="s">
        <v>529</v>
      </c>
      <c r="H4" s="9" t="s">
        <v>530</v>
      </c>
    </row>
    <row r="5" ht="21" customHeight="1" spans="1:8">
      <c r="A5" s="8">
        <v>2</v>
      </c>
      <c r="B5" s="9" t="s">
        <v>531</v>
      </c>
      <c r="C5" s="10" t="s">
        <v>532</v>
      </c>
      <c r="D5" s="9">
        <v>46</v>
      </c>
      <c r="E5" s="10" t="s">
        <v>528</v>
      </c>
      <c r="F5" s="9" t="s">
        <v>313</v>
      </c>
      <c r="G5" s="10" t="s">
        <v>529</v>
      </c>
      <c r="H5" s="9"/>
    </row>
    <row r="6" ht="21" customHeight="1" spans="1:8">
      <c r="A6" s="8">
        <v>3</v>
      </c>
      <c r="B6" s="9" t="s">
        <v>533</v>
      </c>
      <c r="C6" s="10" t="s">
        <v>534</v>
      </c>
      <c r="D6" s="9">
        <v>37</v>
      </c>
      <c r="E6" s="10" t="s">
        <v>528</v>
      </c>
      <c r="F6" s="9" t="s">
        <v>313</v>
      </c>
      <c r="G6" s="10" t="s">
        <v>529</v>
      </c>
      <c r="H6" s="9" t="s">
        <v>535</v>
      </c>
    </row>
    <row r="7" ht="21" customHeight="1" spans="1:8">
      <c r="A7" s="8">
        <v>4</v>
      </c>
      <c r="B7" s="9" t="s">
        <v>536</v>
      </c>
      <c r="C7" s="10"/>
      <c r="D7" s="9">
        <v>36</v>
      </c>
      <c r="E7" s="10" t="s">
        <v>537</v>
      </c>
      <c r="F7" s="9" t="s">
        <v>349</v>
      </c>
      <c r="G7" s="10" t="s">
        <v>529</v>
      </c>
      <c r="H7" s="9"/>
    </row>
    <row r="8" ht="21" customHeight="1" spans="1:8">
      <c r="A8" s="8">
        <v>5</v>
      </c>
      <c r="B8" s="9" t="s">
        <v>538</v>
      </c>
      <c r="C8" s="10" t="s">
        <v>539</v>
      </c>
      <c r="D8" s="9">
        <v>30</v>
      </c>
      <c r="E8" s="10" t="s">
        <v>537</v>
      </c>
      <c r="F8" s="9" t="s">
        <v>349</v>
      </c>
      <c r="G8" s="10" t="s">
        <v>540</v>
      </c>
      <c r="H8" s="9" t="s">
        <v>541</v>
      </c>
    </row>
    <row r="9" ht="21" customHeight="1" spans="1:8">
      <c r="A9" s="8">
        <v>6</v>
      </c>
      <c r="B9" s="9" t="s">
        <v>542</v>
      </c>
      <c r="C9" s="10" t="s">
        <v>543</v>
      </c>
      <c r="D9" s="9">
        <v>38</v>
      </c>
      <c r="E9" s="10" t="s">
        <v>537</v>
      </c>
      <c r="F9" s="9" t="s">
        <v>349</v>
      </c>
      <c r="G9" s="10" t="s">
        <v>540</v>
      </c>
      <c r="H9" s="9" t="s">
        <v>535</v>
      </c>
    </row>
    <row r="10" ht="21" customHeight="1" spans="1:8">
      <c r="A10" s="8">
        <v>7</v>
      </c>
      <c r="B10" s="9" t="s">
        <v>544</v>
      </c>
      <c r="C10" s="10"/>
      <c r="D10" s="9">
        <v>38</v>
      </c>
      <c r="E10" s="10" t="s">
        <v>537</v>
      </c>
      <c r="F10" s="9" t="s">
        <v>349</v>
      </c>
      <c r="G10" s="10" t="s">
        <v>529</v>
      </c>
      <c r="H10" s="9" t="s">
        <v>535</v>
      </c>
    </row>
    <row r="11" ht="21" customHeight="1" spans="1:8">
      <c r="A11" s="8">
        <v>8</v>
      </c>
      <c r="B11" s="9" t="s">
        <v>545</v>
      </c>
      <c r="C11" s="10"/>
      <c r="D11" s="9">
        <v>47</v>
      </c>
      <c r="E11" s="10" t="s">
        <v>537</v>
      </c>
      <c r="F11" s="9" t="s">
        <v>349</v>
      </c>
      <c r="G11" s="10" t="s">
        <v>529</v>
      </c>
      <c r="H11" s="9"/>
    </row>
    <row r="12" ht="21" customHeight="1" spans="1:8">
      <c r="A12" s="8">
        <v>9</v>
      </c>
      <c r="B12" s="9" t="s">
        <v>546</v>
      </c>
      <c r="C12" s="10" t="s">
        <v>543</v>
      </c>
      <c r="D12" s="9">
        <v>37</v>
      </c>
      <c r="E12" s="10" t="s">
        <v>537</v>
      </c>
      <c r="F12" s="9" t="s">
        <v>349</v>
      </c>
      <c r="G12" s="10" t="s">
        <v>529</v>
      </c>
      <c r="H12" s="9" t="s">
        <v>535</v>
      </c>
    </row>
    <row r="13" ht="21" customHeight="1" spans="1:8">
      <c r="A13" s="8">
        <v>10</v>
      </c>
      <c r="B13" s="9" t="s">
        <v>547</v>
      </c>
      <c r="C13" s="10"/>
      <c r="D13" s="9">
        <v>43</v>
      </c>
      <c r="E13" s="10" t="s">
        <v>537</v>
      </c>
      <c r="F13" s="9" t="s">
        <v>313</v>
      </c>
      <c r="G13" s="10" t="s">
        <v>529</v>
      </c>
      <c r="H13" s="9" t="s">
        <v>548</v>
      </c>
    </row>
    <row r="14" ht="21" customHeight="1" spans="1:8">
      <c r="A14" s="8">
        <v>11</v>
      </c>
      <c r="B14" s="9" t="s">
        <v>549</v>
      </c>
      <c r="C14" s="10"/>
      <c r="D14" s="9">
        <v>35</v>
      </c>
      <c r="E14" s="10" t="s">
        <v>537</v>
      </c>
      <c r="F14" s="9" t="s">
        <v>349</v>
      </c>
      <c r="G14" s="10" t="s">
        <v>529</v>
      </c>
      <c r="H14" s="9"/>
    </row>
    <row r="15" ht="21" customHeight="1" spans="1:8">
      <c r="A15" s="8">
        <v>12</v>
      </c>
      <c r="B15" s="9" t="s">
        <v>550</v>
      </c>
      <c r="C15" s="10"/>
      <c r="D15" s="9">
        <v>51</v>
      </c>
      <c r="E15" s="10" t="s">
        <v>551</v>
      </c>
      <c r="F15" s="9" t="s">
        <v>349</v>
      </c>
      <c r="G15" s="10" t="s">
        <v>529</v>
      </c>
      <c r="H15" s="9"/>
    </row>
    <row r="16" ht="21" customHeight="1" spans="1:8">
      <c r="A16" s="8">
        <v>13</v>
      </c>
      <c r="B16" s="9" t="s">
        <v>552</v>
      </c>
      <c r="C16" s="10"/>
      <c r="D16" s="9">
        <v>32</v>
      </c>
      <c r="E16" s="10" t="s">
        <v>537</v>
      </c>
      <c r="F16" s="9" t="s">
        <v>349</v>
      </c>
      <c r="G16" s="10" t="s">
        <v>529</v>
      </c>
      <c r="H16" s="9" t="s">
        <v>535</v>
      </c>
    </row>
    <row r="17" ht="21" customHeight="1" spans="1:8">
      <c r="A17" s="8">
        <v>14</v>
      </c>
      <c r="B17" s="9" t="s">
        <v>553</v>
      </c>
      <c r="C17" s="10"/>
      <c r="D17" s="9">
        <v>30</v>
      </c>
      <c r="E17" s="10" t="s">
        <v>537</v>
      </c>
      <c r="F17" s="9" t="s">
        <v>349</v>
      </c>
      <c r="G17" s="10" t="s">
        <v>529</v>
      </c>
      <c r="H17" s="9"/>
    </row>
    <row r="18" ht="21" customHeight="1" spans="1:8">
      <c r="A18" s="8">
        <v>15</v>
      </c>
      <c r="B18" s="9" t="s">
        <v>554</v>
      </c>
      <c r="C18" s="10"/>
      <c r="D18" s="9">
        <v>36</v>
      </c>
      <c r="E18" s="10" t="s">
        <v>537</v>
      </c>
      <c r="F18" s="9" t="s">
        <v>313</v>
      </c>
      <c r="G18" s="10" t="s">
        <v>529</v>
      </c>
      <c r="H18" s="9" t="s">
        <v>535</v>
      </c>
    </row>
    <row r="19" ht="21" customHeight="1" spans="1:8">
      <c r="A19" s="8">
        <v>16</v>
      </c>
      <c r="B19" s="9" t="s">
        <v>555</v>
      </c>
      <c r="C19" s="10"/>
      <c r="D19" s="9">
        <v>35</v>
      </c>
      <c r="E19" s="10" t="s">
        <v>537</v>
      </c>
      <c r="F19" s="9" t="s">
        <v>349</v>
      </c>
      <c r="G19" s="10" t="s">
        <v>529</v>
      </c>
      <c r="H19" s="9"/>
    </row>
    <row r="20" ht="21" customHeight="1" spans="1:8">
      <c r="A20" s="8">
        <v>17</v>
      </c>
      <c r="B20" s="9" t="s">
        <v>556</v>
      </c>
      <c r="C20" s="10"/>
      <c r="D20" s="9">
        <v>30</v>
      </c>
      <c r="E20" s="10" t="s">
        <v>537</v>
      </c>
      <c r="F20" s="9" t="s">
        <v>349</v>
      </c>
      <c r="G20" s="10" t="s">
        <v>529</v>
      </c>
      <c r="H20" s="9" t="s">
        <v>530</v>
      </c>
    </row>
    <row r="21" ht="21" customHeight="1" spans="1:8">
      <c r="A21" s="8">
        <v>18</v>
      </c>
      <c r="B21" s="9" t="s">
        <v>557</v>
      </c>
      <c r="C21" s="10" t="s">
        <v>558</v>
      </c>
      <c r="D21" s="9">
        <v>32</v>
      </c>
      <c r="E21" s="10" t="s">
        <v>528</v>
      </c>
      <c r="F21" s="9" t="s">
        <v>349</v>
      </c>
      <c r="G21" s="10" t="s">
        <v>529</v>
      </c>
      <c r="H21" s="9" t="s">
        <v>535</v>
      </c>
    </row>
    <row r="22" ht="21" customHeight="1" spans="1:8">
      <c r="A22" s="8">
        <v>19</v>
      </c>
      <c r="B22" s="9" t="s">
        <v>559</v>
      </c>
      <c r="C22" s="10" t="s">
        <v>558</v>
      </c>
      <c r="D22" s="9">
        <v>30</v>
      </c>
      <c r="E22" s="10" t="s">
        <v>537</v>
      </c>
      <c r="F22" s="9" t="s">
        <v>349</v>
      </c>
      <c r="G22" s="10" t="s">
        <v>529</v>
      </c>
      <c r="H22" s="9"/>
    </row>
    <row r="23" ht="21" customHeight="1" spans="1:8">
      <c r="A23" s="8">
        <v>20</v>
      </c>
      <c r="B23" s="9" t="s">
        <v>560</v>
      </c>
      <c r="C23" s="10"/>
      <c r="D23" s="9">
        <v>31</v>
      </c>
      <c r="E23" s="10" t="s">
        <v>537</v>
      </c>
      <c r="F23" s="9" t="s">
        <v>349</v>
      </c>
      <c r="G23" s="10" t="s">
        <v>529</v>
      </c>
      <c r="H23" s="9"/>
    </row>
    <row r="24" ht="21" customHeight="1" spans="1:8">
      <c r="A24" s="8">
        <v>21</v>
      </c>
      <c r="B24" s="9" t="s">
        <v>561</v>
      </c>
      <c r="C24" s="10" t="s">
        <v>534</v>
      </c>
      <c r="D24" s="9">
        <v>42</v>
      </c>
      <c r="E24" s="10" t="s">
        <v>537</v>
      </c>
      <c r="F24" s="9" t="s">
        <v>349</v>
      </c>
      <c r="G24" s="10" t="s">
        <v>529</v>
      </c>
      <c r="H24" s="9"/>
    </row>
    <row r="25" ht="21" customHeight="1" spans="1:8">
      <c r="A25" s="8">
        <v>22</v>
      </c>
      <c r="B25" s="9" t="s">
        <v>562</v>
      </c>
      <c r="C25" s="10"/>
      <c r="D25" s="9">
        <v>45</v>
      </c>
      <c r="E25" s="10" t="s">
        <v>537</v>
      </c>
      <c r="F25" s="9" t="s">
        <v>349</v>
      </c>
      <c r="G25" s="10" t="s">
        <v>529</v>
      </c>
      <c r="H25" s="9"/>
    </row>
    <row r="26" ht="21" customHeight="1" spans="1:8">
      <c r="A26" s="8">
        <v>23</v>
      </c>
      <c r="B26" s="9" t="s">
        <v>563</v>
      </c>
      <c r="C26" s="10"/>
      <c r="D26" s="9">
        <v>35</v>
      </c>
      <c r="E26" s="10" t="s">
        <v>537</v>
      </c>
      <c r="F26" s="9" t="s">
        <v>349</v>
      </c>
      <c r="G26" s="10" t="s">
        <v>529</v>
      </c>
      <c r="H26" s="9" t="s">
        <v>535</v>
      </c>
    </row>
    <row r="27" ht="21" customHeight="1" spans="1:8">
      <c r="A27" s="8">
        <v>24</v>
      </c>
      <c r="B27" s="9" t="s">
        <v>564</v>
      </c>
      <c r="C27" s="10" t="s">
        <v>558</v>
      </c>
      <c r="D27" s="9">
        <v>30</v>
      </c>
      <c r="E27" s="10" t="s">
        <v>537</v>
      </c>
      <c r="F27" s="9" t="s">
        <v>349</v>
      </c>
      <c r="G27" s="10" t="s">
        <v>529</v>
      </c>
      <c r="H27" s="9"/>
    </row>
    <row r="28" ht="21" customHeight="1" spans="1:8">
      <c r="A28" s="8">
        <v>25</v>
      </c>
      <c r="B28" s="9" t="s">
        <v>565</v>
      </c>
      <c r="C28" s="10"/>
      <c r="D28" s="9">
        <v>36</v>
      </c>
      <c r="E28" s="10" t="s">
        <v>528</v>
      </c>
      <c r="F28" s="9" t="s">
        <v>302</v>
      </c>
      <c r="G28" s="10" t="s">
        <v>529</v>
      </c>
      <c r="H28" s="9"/>
    </row>
    <row r="29" ht="21" customHeight="1" spans="1:8">
      <c r="A29" s="8">
        <v>26</v>
      </c>
      <c r="B29" s="9" t="s">
        <v>566</v>
      </c>
      <c r="C29" s="10"/>
      <c r="D29" s="9">
        <v>35</v>
      </c>
      <c r="E29" s="10" t="s">
        <v>528</v>
      </c>
      <c r="F29" s="9" t="s">
        <v>302</v>
      </c>
      <c r="G29" s="10" t="s">
        <v>529</v>
      </c>
      <c r="H29" s="9"/>
    </row>
    <row r="30" ht="21" customHeight="1" spans="1:8">
      <c r="A30" s="8">
        <v>27</v>
      </c>
      <c r="B30" s="9" t="s">
        <v>567</v>
      </c>
      <c r="C30" s="10" t="s">
        <v>558</v>
      </c>
      <c r="D30" s="9">
        <v>30</v>
      </c>
      <c r="E30" s="10" t="s">
        <v>537</v>
      </c>
      <c r="F30" s="9" t="s">
        <v>302</v>
      </c>
      <c r="G30" s="10" t="s">
        <v>529</v>
      </c>
      <c r="H30" s="9"/>
    </row>
    <row r="31" ht="21" customHeight="1" spans="1:8">
      <c r="A31" s="8">
        <v>28</v>
      </c>
      <c r="B31" s="9" t="s">
        <v>568</v>
      </c>
      <c r="C31" s="10" t="s">
        <v>569</v>
      </c>
      <c r="D31" s="9">
        <v>33</v>
      </c>
      <c r="E31" s="10" t="s">
        <v>528</v>
      </c>
      <c r="F31" s="9" t="s">
        <v>302</v>
      </c>
      <c r="G31" s="10" t="s">
        <v>529</v>
      </c>
      <c r="H31" s="9" t="s">
        <v>530</v>
      </c>
    </row>
    <row r="32" ht="21" customHeight="1" spans="1:8">
      <c r="A32" s="8">
        <v>29</v>
      </c>
      <c r="B32" s="9" t="s">
        <v>570</v>
      </c>
      <c r="C32" s="10" t="s">
        <v>571</v>
      </c>
      <c r="D32" s="9">
        <v>30</v>
      </c>
      <c r="E32" s="10" t="s">
        <v>537</v>
      </c>
      <c r="F32" s="9" t="s">
        <v>302</v>
      </c>
      <c r="G32" s="10" t="s">
        <v>529</v>
      </c>
      <c r="H32" s="9"/>
    </row>
    <row r="33" ht="21" customHeight="1" spans="1:8">
      <c r="A33" s="8">
        <v>30</v>
      </c>
      <c r="B33" s="9" t="s">
        <v>572</v>
      </c>
      <c r="C33" s="10"/>
      <c r="D33" s="9">
        <v>31</v>
      </c>
      <c r="E33" s="10" t="s">
        <v>537</v>
      </c>
      <c r="F33" s="9" t="s">
        <v>302</v>
      </c>
      <c r="G33" s="10" t="s">
        <v>529</v>
      </c>
      <c r="H33" s="9"/>
    </row>
    <row r="34" ht="21" customHeight="1" spans="1:8">
      <c r="A34" s="8">
        <v>31</v>
      </c>
      <c r="B34" s="9" t="s">
        <v>573</v>
      </c>
      <c r="C34" s="10"/>
      <c r="D34" s="9">
        <v>28</v>
      </c>
      <c r="E34" s="10" t="s">
        <v>537</v>
      </c>
      <c r="F34" s="9" t="s">
        <v>349</v>
      </c>
      <c r="G34" s="10" t="s">
        <v>529</v>
      </c>
      <c r="H34" s="9"/>
    </row>
    <row r="35" ht="21" customHeight="1" spans="1:8">
      <c r="A35" s="8">
        <v>32</v>
      </c>
      <c r="B35" s="163" t="s">
        <v>574</v>
      </c>
      <c r="C35" s="10"/>
      <c r="D35" s="9">
        <v>31</v>
      </c>
      <c r="E35" s="10" t="s">
        <v>537</v>
      </c>
      <c r="F35" s="9" t="s">
        <v>349</v>
      </c>
      <c r="G35" s="10" t="s">
        <v>529</v>
      </c>
      <c r="H35" s="9"/>
    </row>
    <row r="36" ht="21" customHeight="1" spans="1:8">
      <c r="A36" s="8">
        <v>33</v>
      </c>
      <c r="B36" s="10" t="s">
        <v>575</v>
      </c>
      <c r="C36" s="8" t="s">
        <v>527</v>
      </c>
      <c r="D36" s="11">
        <v>50</v>
      </c>
      <c r="E36" s="10" t="s">
        <v>576</v>
      </c>
      <c r="F36" s="10" t="s">
        <v>349</v>
      </c>
      <c r="G36" s="10" t="s">
        <v>529</v>
      </c>
      <c r="H36" s="10" t="s">
        <v>577</v>
      </c>
    </row>
    <row r="37" ht="21" customHeight="1" spans="1:8">
      <c r="A37" s="8">
        <v>34</v>
      </c>
      <c r="B37" s="10" t="s">
        <v>578</v>
      </c>
      <c r="C37" s="8" t="s">
        <v>543</v>
      </c>
      <c r="D37" s="11">
        <v>48</v>
      </c>
      <c r="E37" s="10" t="s">
        <v>579</v>
      </c>
      <c r="F37" s="10" t="s">
        <v>349</v>
      </c>
      <c r="G37" s="10" t="s">
        <v>540</v>
      </c>
      <c r="H37" s="10"/>
    </row>
    <row r="38" ht="21" customHeight="1" spans="1:8">
      <c r="A38" s="8">
        <v>35</v>
      </c>
      <c r="B38" s="10" t="s">
        <v>580</v>
      </c>
      <c r="C38" s="8"/>
      <c r="D38" s="11">
        <v>54</v>
      </c>
      <c r="E38" s="10" t="s">
        <v>576</v>
      </c>
      <c r="F38" s="10" t="s">
        <v>349</v>
      </c>
      <c r="G38" s="10" t="s">
        <v>529</v>
      </c>
      <c r="H38" s="10"/>
    </row>
    <row r="39" ht="21" customHeight="1" spans="1:8">
      <c r="A39" s="8">
        <v>36</v>
      </c>
      <c r="B39" s="10" t="s">
        <v>581</v>
      </c>
      <c r="C39" s="8"/>
      <c r="D39" s="11">
        <v>46</v>
      </c>
      <c r="E39" s="10" t="s">
        <v>579</v>
      </c>
      <c r="F39" s="10" t="s">
        <v>349</v>
      </c>
      <c r="G39" s="10" t="s">
        <v>529</v>
      </c>
      <c r="H39" s="10" t="s">
        <v>582</v>
      </c>
    </row>
    <row r="40" ht="21" customHeight="1" spans="1:8">
      <c r="A40" s="8">
        <v>37</v>
      </c>
      <c r="B40" s="10" t="s">
        <v>583</v>
      </c>
      <c r="C40" s="8"/>
      <c r="D40" s="11">
        <v>54</v>
      </c>
      <c r="E40" s="10" t="s">
        <v>584</v>
      </c>
      <c r="F40" s="10" t="s">
        <v>585</v>
      </c>
      <c r="G40" s="10" t="s">
        <v>540</v>
      </c>
      <c r="H40" s="10"/>
    </row>
    <row r="41" ht="21" customHeight="1" spans="1:8">
      <c r="A41" s="8">
        <v>38</v>
      </c>
      <c r="B41" s="10" t="s">
        <v>586</v>
      </c>
      <c r="C41" s="8"/>
      <c r="D41" s="11">
        <v>47</v>
      </c>
      <c r="E41" s="10" t="s">
        <v>576</v>
      </c>
      <c r="F41" s="10" t="s">
        <v>349</v>
      </c>
      <c r="G41" s="10" t="s">
        <v>529</v>
      </c>
      <c r="H41" s="10"/>
    </row>
    <row r="42" ht="21" customHeight="1" spans="1:8">
      <c r="A42" s="8">
        <v>39</v>
      </c>
      <c r="B42" s="10" t="s">
        <v>587</v>
      </c>
      <c r="C42" s="8"/>
      <c r="D42" s="11">
        <v>52</v>
      </c>
      <c r="E42" s="10" t="s">
        <v>576</v>
      </c>
      <c r="F42" s="10" t="s">
        <v>349</v>
      </c>
      <c r="G42" s="10" t="s">
        <v>529</v>
      </c>
      <c r="H42" s="10" t="s">
        <v>588</v>
      </c>
    </row>
    <row r="43" ht="21" customHeight="1" spans="1:8">
      <c r="A43" s="8">
        <v>40</v>
      </c>
      <c r="B43" s="10" t="s">
        <v>589</v>
      </c>
      <c r="C43" s="8"/>
      <c r="D43" s="11">
        <v>51</v>
      </c>
      <c r="E43" s="10" t="s">
        <v>576</v>
      </c>
      <c r="F43" s="10" t="s">
        <v>349</v>
      </c>
      <c r="G43" s="10" t="s">
        <v>529</v>
      </c>
      <c r="H43" s="10"/>
    </row>
    <row r="44" ht="21" customHeight="1" spans="1:8">
      <c r="A44" s="8">
        <v>41</v>
      </c>
      <c r="B44" s="10" t="s">
        <v>590</v>
      </c>
      <c r="C44" s="8"/>
      <c r="D44" s="11">
        <v>49</v>
      </c>
      <c r="E44" s="10" t="s">
        <v>576</v>
      </c>
      <c r="F44" s="10" t="s">
        <v>349</v>
      </c>
      <c r="G44" s="10" t="s">
        <v>529</v>
      </c>
      <c r="H44" s="10"/>
    </row>
    <row r="45" ht="21" customHeight="1" spans="1:8">
      <c r="A45" s="8">
        <v>42</v>
      </c>
      <c r="B45" s="10" t="s">
        <v>591</v>
      </c>
      <c r="C45" s="8"/>
      <c r="D45" s="11">
        <v>46</v>
      </c>
      <c r="E45" s="10" t="s">
        <v>579</v>
      </c>
      <c r="F45" s="10" t="s">
        <v>349</v>
      </c>
      <c r="G45" s="10" t="s">
        <v>529</v>
      </c>
      <c r="H45" s="10" t="s">
        <v>592</v>
      </c>
    </row>
    <row r="46" ht="21" customHeight="1" spans="1:8">
      <c r="A46" s="8">
        <v>43</v>
      </c>
      <c r="B46" s="10" t="s">
        <v>593</v>
      </c>
      <c r="C46" s="8"/>
      <c r="D46" s="11">
        <v>44</v>
      </c>
      <c r="E46" s="10" t="s">
        <v>594</v>
      </c>
      <c r="F46" s="10" t="s">
        <v>349</v>
      </c>
      <c r="G46" s="10" t="s">
        <v>540</v>
      </c>
      <c r="H46" s="10" t="s">
        <v>595</v>
      </c>
    </row>
    <row r="47" ht="21" customHeight="1" spans="1:8">
      <c r="A47" s="8">
        <v>44</v>
      </c>
      <c r="B47" s="10" t="s">
        <v>596</v>
      </c>
      <c r="C47" s="8"/>
      <c r="D47" s="11">
        <v>44</v>
      </c>
      <c r="E47" s="10" t="s">
        <v>576</v>
      </c>
      <c r="F47" s="10" t="s">
        <v>349</v>
      </c>
      <c r="G47" s="10" t="s">
        <v>529</v>
      </c>
      <c r="H47" s="10"/>
    </row>
    <row r="48" ht="21" customHeight="1" spans="1:8">
      <c r="A48" s="8">
        <v>45</v>
      </c>
      <c r="B48" s="10" t="s">
        <v>597</v>
      </c>
      <c r="C48" s="8"/>
      <c r="D48" s="11">
        <v>44</v>
      </c>
      <c r="E48" s="10" t="s">
        <v>576</v>
      </c>
      <c r="F48" s="10" t="s">
        <v>349</v>
      </c>
      <c r="G48" s="10" t="s">
        <v>529</v>
      </c>
      <c r="H48" s="10"/>
    </row>
    <row r="49" ht="21" customHeight="1" spans="1:8">
      <c r="A49" s="8">
        <v>46</v>
      </c>
      <c r="B49" s="10" t="s">
        <v>598</v>
      </c>
      <c r="C49" s="8"/>
      <c r="D49" s="11">
        <v>42</v>
      </c>
      <c r="E49" s="10" t="s">
        <v>576</v>
      </c>
      <c r="F49" s="10" t="s">
        <v>349</v>
      </c>
      <c r="G49" s="10" t="s">
        <v>529</v>
      </c>
      <c r="H49" s="10" t="s">
        <v>535</v>
      </c>
    </row>
    <row r="50" ht="21" customHeight="1" spans="1:8">
      <c r="A50" s="8">
        <v>47</v>
      </c>
      <c r="B50" s="10" t="s">
        <v>599</v>
      </c>
      <c r="C50" s="8"/>
      <c r="D50" s="11">
        <v>44</v>
      </c>
      <c r="E50" s="10" t="s">
        <v>576</v>
      </c>
      <c r="F50" s="10" t="s">
        <v>349</v>
      </c>
      <c r="G50" s="10" t="s">
        <v>529</v>
      </c>
      <c r="H50" s="10"/>
    </row>
    <row r="51" ht="21" customHeight="1" spans="1:8">
      <c r="A51" s="8">
        <v>48</v>
      </c>
      <c r="B51" s="10" t="s">
        <v>600</v>
      </c>
      <c r="C51" s="8"/>
      <c r="D51" s="11">
        <v>42</v>
      </c>
      <c r="E51" s="10" t="s">
        <v>579</v>
      </c>
      <c r="F51" s="10" t="s">
        <v>349</v>
      </c>
      <c r="G51" s="10" t="s">
        <v>529</v>
      </c>
      <c r="H51" s="10" t="s">
        <v>535</v>
      </c>
    </row>
    <row r="52" ht="21" customHeight="1" spans="1:8">
      <c r="A52" s="8">
        <v>49</v>
      </c>
      <c r="B52" s="10" t="s">
        <v>601</v>
      </c>
      <c r="C52" s="8"/>
      <c r="D52" s="11">
        <v>41</v>
      </c>
      <c r="E52" s="10" t="s">
        <v>576</v>
      </c>
      <c r="F52" s="10" t="s">
        <v>349</v>
      </c>
      <c r="G52" s="10" t="s">
        <v>529</v>
      </c>
      <c r="H52" s="10"/>
    </row>
    <row r="53" ht="21" customHeight="1" spans="1:8">
      <c r="A53" s="8">
        <v>50</v>
      </c>
      <c r="B53" s="10" t="s">
        <v>602</v>
      </c>
      <c r="C53" s="8"/>
      <c r="D53" s="11">
        <v>52</v>
      </c>
      <c r="E53" s="10" t="s">
        <v>576</v>
      </c>
      <c r="F53" s="10" t="s">
        <v>349</v>
      </c>
      <c r="G53" s="10" t="s">
        <v>529</v>
      </c>
      <c r="H53" s="10"/>
    </row>
    <row r="54" ht="21" customHeight="1" spans="1:8">
      <c r="A54" s="8">
        <v>51</v>
      </c>
      <c r="B54" s="10" t="s">
        <v>603</v>
      </c>
      <c r="C54" s="8"/>
      <c r="D54" s="11">
        <v>50</v>
      </c>
      <c r="E54" s="10" t="s">
        <v>576</v>
      </c>
      <c r="F54" s="10" t="s">
        <v>349</v>
      </c>
      <c r="G54" s="10" t="s">
        <v>529</v>
      </c>
      <c r="H54" s="10"/>
    </row>
    <row r="55" ht="21" customHeight="1" spans="1:8">
      <c r="A55" s="8">
        <v>52</v>
      </c>
      <c r="B55" s="10" t="s">
        <v>604</v>
      </c>
      <c r="C55" s="8"/>
      <c r="D55" s="11">
        <v>42</v>
      </c>
      <c r="E55" s="10" t="s">
        <v>576</v>
      </c>
      <c r="F55" s="10" t="s">
        <v>349</v>
      </c>
      <c r="G55" s="10" t="s">
        <v>529</v>
      </c>
      <c r="H55" s="10" t="s">
        <v>535</v>
      </c>
    </row>
    <row r="56" ht="21" customHeight="1" spans="1:8">
      <c r="A56" s="8">
        <v>53</v>
      </c>
      <c r="B56" s="10" t="s">
        <v>605</v>
      </c>
      <c r="C56" s="8"/>
      <c r="D56" s="11">
        <v>44</v>
      </c>
      <c r="E56" s="10" t="s">
        <v>576</v>
      </c>
      <c r="F56" s="10" t="s">
        <v>349</v>
      </c>
      <c r="G56" s="10" t="s">
        <v>529</v>
      </c>
      <c r="H56" s="10"/>
    </row>
    <row r="57" ht="21" customHeight="1" spans="1:8">
      <c r="A57" s="8">
        <v>54</v>
      </c>
      <c r="B57" s="10" t="s">
        <v>606</v>
      </c>
      <c r="C57" s="8"/>
      <c r="D57" s="11">
        <v>47</v>
      </c>
      <c r="E57" s="10" t="s">
        <v>576</v>
      </c>
      <c r="F57" s="10" t="s">
        <v>349</v>
      </c>
      <c r="G57" s="10" t="s">
        <v>529</v>
      </c>
      <c r="H57" s="10"/>
    </row>
    <row r="58" ht="21" customHeight="1" spans="1:8">
      <c r="A58" s="8">
        <v>55</v>
      </c>
      <c r="B58" s="10" t="s">
        <v>607</v>
      </c>
      <c r="C58" s="8"/>
      <c r="D58" s="11">
        <v>52</v>
      </c>
      <c r="E58" s="10" t="s">
        <v>576</v>
      </c>
      <c r="F58" s="10" t="s">
        <v>349</v>
      </c>
      <c r="G58" s="10" t="s">
        <v>529</v>
      </c>
      <c r="H58" s="10"/>
    </row>
    <row r="59" ht="21" customHeight="1" spans="1:8">
      <c r="A59" s="8">
        <v>56</v>
      </c>
      <c r="B59" s="10" t="s">
        <v>608</v>
      </c>
      <c r="C59" s="8"/>
      <c r="D59" s="11">
        <v>46</v>
      </c>
      <c r="E59" s="10" t="s">
        <v>576</v>
      </c>
      <c r="F59" s="10" t="s">
        <v>349</v>
      </c>
      <c r="G59" s="10" t="s">
        <v>529</v>
      </c>
      <c r="H59" s="10"/>
    </row>
    <row r="60" ht="21" customHeight="1" spans="1:8">
      <c r="A60" s="8">
        <v>57</v>
      </c>
      <c r="B60" s="10" t="s">
        <v>609</v>
      </c>
      <c r="C60" s="8"/>
      <c r="D60" s="11">
        <v>46</v>
      </c>
      <c r="E60" s="10" t="s">
        <v>576</v>
      </c>
      <c r="F60" s="10" t="s">
        <v>349</v>
      </c>
      <c r="G60" s="10" t="s">
        <v>529</v>
      </c>
      <c r="H60" s="10"/>
    </row>
    <row r="61" ht="21" customHeight="1" spans="1:8">
      <c r="A61" s="8">
        <v>58</v>
      </c>
      <c r="B61" s="10" t="s">
        <v>610</v>
      </c>
      <c r="C61" s="8"/>
      <c r="D61" s="11">
        <v>47</v>
      </c>
      <c r="E61" s="10" t="s">
        <v>576</v>
      </c>
      <c r="F61" s="10" t="s">
        <v>349</v>
      </c>
      <c r="G61" s="10" t="s">
        <v>529</v>
      </c>
      <c r="H61" s="10"/>
    </row>
    <row r="62" ht="21" customHeight="1" spans="1:8">
      <c r="A62" s="8">
        <v>59</v>
      </c>
      <c r="B62" s="10" t="s">
        <v>611</v>
      </c>
      <c r="C62" s="8"/>
      <c r="D62" s="11">
        <v>45</v>
      </c>
      <c r="E62" s="10" t="s">
        <v>576</v>
      </c>
      <c r="F62" s="10" t="s">
        <v>349</v>
      </c>
      <c r="G62" s="10" t="s">
        <v>529</v>
      </c>
      <c r="H62" s="10"/>
    </row>
    <row r="63" ht="21" customHeight="1" spans="1:8">
      <c r="A63" s="8">
        <v>60</v>
      </c>
      <c r="B63" s="10" t="s">
        <v>612</v>
      </c>
      <c r="C63" s="8"/>
      <c r="D63" s="11">
        <v>44</v>
      </c>
      <c r="E63" s="10" t="s">
        <v>576</v>
      </c>
      <c r="F63" s="10" t="s">
        <v>349</v>
      </c>
      <c r="G63" s="10" t="s">
        <v>529</v>
      </c>
      <c r="H63" s="10"/>
    </row>
    <row r="64" ht="21" customHeight="1" spans="1:8">
      <c r="A64" s="8">
        <v>61</v>
      </c>
      <c r="B64" s="10" t="s">
        <v>613</v>
      </c>
      <c r="C64" s="8"/>
      <c r="D64" s="11">
        <v>40</v>
      </c>
      <c r="E64" s="10" t="s">
        <v>576</v>
      </c>
      <c r="F64" s="10" t="s">
        <v>349</v>
      </c>
      <c r="G64" s="10" t="s">
        <v>529</v>
      </c>
      <c r="H64" s="10"/>
    </row>
    <row r="65" ht="21" customHeight="1" spans="1:8">
      <c r="A65" s="8">
        <v>62</v>
      </c>
      <c r="B65" s="10" t="s">
        <v>614</v>
      </c>
      <c r="C65" s="8"/>
      <c r="D65" s="11">
        <v>39</v>
      </c>
      <c r="E65" s="10" t="s">
        <v>576</v>
      </c>
      <c r="F65" s="10" t="s">
        <v>585</v>
      </c>
      <c r="G65" s="10" t="s">
        <v>540</v>
      </c>
      <c r="H65" s="10"/>
    </row>
    <row r="66" ht="21" customHeight="1" spans="1:8">
      <c r="A66" s="8">
        <v>63</v>
      </c>
      <c r="B66" s="10" t="s">
        <v>615</v>
      </c>
      <c r="C66" s="8"/>
      <c r="D66" s="11">
        <v>37</v>
      </c>
      <c r="E66" s="10" t="s">
        <v>576</v>
      </c>
      <c r="F66" s="10" t="s">
        <v>349</v>
      </c>
      <c r="G66" s="10" t="s">
        <v>529</v>
      </c>
      <c r="H66" s="10"/>
    </row>
    <row r="67" ht="21" customHeight="1" spans="1:8">
      <c r="A67" s="8">
        <v>64</v>
      </c>
      <c r="B67" s="10" t="s">
        <v>616</v>
      </c>
      <c r="C67" s="8"/>
      <c r="D67" s="11">
        <v>46</v>
      </c>
      <c r="E67" s="10" t="s">
        <v>576</v>
      </c>
      <c r="F67" s="10" t="s">
        <v>349</v>
      </c>
      <c r="G67" s="10" t="s">
        <v>529</v>
      </c>
      <c r="H67" s="10"/>
    </row>
    <row r="68" ht="21" customHeight="1" spans="1:8">
      <c r="A68" s="8">
        <v>65</v>
      </c>
      <c r="B68" s="10" t="s">
        <v>617</v>
      </c>
      <c r="C68" s="10" t="s">
        <v>558</v>
      </c>
      <c r="D68" s="11">
        <v>36</v>
      </c>
      <c r="E68" s="10" t="s">
        <v>576</v>
      </c>
      <c r="F68" s="10" t="s">
        <v>349</v>
      </c>
      <c r="G68" s="10" t="s">
        <v>529</v>
      </c>
      <c r="H68" s="10" t="s">
        <v>618</v>
      </c>
    </row>
    <row r="69" ht="21" customHeight="1" spans="1:8">
      <c r="A69" s="8">
        <v>66</v>
      </c>
      <c r="B69" s="10" t="s">
        <v>619</v>
      </c>
      <c r="C69" s="10" t="s">
        <v>558</v>
      </c>
      <c r="D69" s="11">
        <v>38</v>
      </c>
      <c r="E69" s="10" t="s">
        <v>576</v>
      </c>
      <c r="F69" s="10" t="s">
        <v>349</v>
      </c>
      <c r="G69" s="10" t="s">
        <v>529</v>
      </c>
      <c r="H69" s="10" t="s">
        <v>548</v>
      </c>
    </row>
    <row r="70" ht="21" customHeight="1" spans="1:8">
      <c r="A70" s="8">
        <v>67</v>
      </c>
      <c r="B70" s="10" t="s">
        <v>620</v>
      </c>
      <c r="C70" s="8"/>
      <c r="D70" s="11">
        <v>48</v>
      </c>
      <c r="E70" s="10" t="s">
        <v>579</v>
      </c>
      <c r="F70" s="10" t="s">
        <v>349</v>
      </c>
      <c r="G70" s="10" t="s">
        <v>529</v>
      </c>
      <c r="H70" s="10"/>
    </row>
    <row r="71" ht="21" customHeight="1" spans="1:8">
      <c r="A71" s="8">
        <v>68</v>
      </c>
      <c r="B71" s="10" t="s">
        <v>621</v>
      </c>
      <c r="C71" s="12"/>
      <c r="D71" s="11">
        <v>53</v>
      </c>
      <c r="E71" s="10" t="s">
        <v>576</v>
      </c>
      <c r="F71" s="10" t="s">
        <v>349</v>
      </c>
      <c r="G71" s="10" t="s">
        <v>529</v>
      </c>
      <c r="H71" s="10"/>
    </row>
    <row r="72" ht="21" customHeight="1" spans="1:8">
      <c r="A72" s="8">
        <v>69</v>
      </c>
      <c r="B72" s="10" t="s">
        <v>622</v>
      </c>
      <c r="C72" s="12"/>
      <c r="D72" s="11">
        <v>52</v>
      </c>
      <c r="E72" s="10" t="s">
        <v>579</v>
      </c>
      <c r="F72" s="10" t="s">
        <v>349</v>
      </c>
      <c r="G72" s="10" t="s">
        <v>529</v>
      </c>
      <c r="H72" s="10"/>
    </row>
    <row r="73" ht="21" customHeight="1" spans="1:8">
      <c r="A73" s="8">
        <v>70</v>
      </c>
      <c r="B73" s="10" t="s">
        <v>623</v>
      </c>
      <c r="C73" s="12"/>
      <c r="D73" s="11">
        <v>35</v>
      </c>
      <c r="E73" s="10" t="s">
        <v>576</v>
      </c>
      <c r="F73" s="10" t="s">
        <v>349</v>
      </c>
      <c r="G73" s="10" t="s">
        <v>529</v>
      </c>
      <c r="H73" s="10"/>
    </row>
    <row r="74" ht="21" customHeight="1" spans="1:8">
      <c r="A74" s="8">
        <v>71</v>
      </c>
      <c r="B74" s="10" t="s">
        <v>624</v>
      </c>
      <c r="C74" s="12"/>
      <c r="D74" s="11">
        <v>35</v>
      </c>
      <c r="E74" s="10" t="s">
        <v>579</v>
      </c>
      <c r="F74" s="10" t="s">
        <v>349</v>
      </c>
      <c r="G74" s="10" t="s">
        <v>529</v>
      </c>
      <c r="H74" s="10"/>
    </row>
    <row r="75" ht="21" customHeight="1" spans="1:8">
      <c r="A75" s="8">
        <v>72</v>
      </c>
      <c r="B75" s="10" t="s">
        <v>625</v>
      </c>
      <c r="C75" s="12"/>
      <c r="D75" s="11">
        <v>55</v>
      </c>
      <c r="E75" s="10" t="s">
        <v>576</v>
      </c>
      <c r="F75" s="10" t="s">
        <v>349</v>
      </c>
      <c r="G75" s="10" t="s">
        <v>529</v>
      </c>
      <c r="H75" s="10" t="s">
        <v>626</v>
      </c>
    </row>
    <row r="76" ht="21" customHeight="1" spans="1:8">
      <c r="A76" s="8">
        <v>73</v>
      </c>
      <c r="B76" s="10" t="s">
        <v>627</v>
      </c>
      <c r="C76" s="12"/>
      <c r="D76" s="11">
        <v>36</v>
      </c>
      <c r="E76" s="10" t="s">
        <v>579</v>
      </c>
      <c r="F76" s="10" t="s">
        <v>349</v>
      </c>
      <c r="G76" s="10" t="s">
        <v>529</v>
      </c>
      <c r="H76" s="10" t="s">
        <v>535</v>
      </c>
    </row>
    <row r="77" ht="21" customHeight="1" spans="1:8">
      <c r="A77" s="8">
        <v>74</v>
      </c>
      <c r="B77" s="10" t="s">
        <v>628</v>
      </c>
      <c r="C77" s="12"/>
      <c r="D77" s="11">
        <v>36</v>
      </c>
      <c r="E77" s="10" t="s">
        <v>579</v>
      </c>
      <c r="F77" s="10" t="s">
        <v>349</v>
      </c>
      <c r="G77" s="10" t="s">
        <v>529</v>
      </c>
      <c r="H77" s="10"/>
    </row>
    <row r="78" ht="21" customHeight="1" spans="1:8">
      <c r="A78" s="8">
        <v>75</v>
      </c>
      <c r="B78" s="10" t="s">
        <v>629</v>
      </c>
      <c r="C78" s="12"/>
      <c r="D78" s="11">
        <v>37</v>
      </c>
      <c r="E78" s="10" t="s">
        <v>579</v>
      </c>
      <c r="F78" s="10" t="s">
        <v>349</v>
      </c>
      <c r="G78" s="10" t="s">
        <v>529</v>
      </c>
      <c r="H78" s="10" t="s">
        <v>630</v>
      </c>
    </row>
    <row r="79" ht="21" customHeight="1" spans="1:8">
      <c r="A79" s="8">
        <v>76</v>
      </c>
      <c r="B79" s="10" t="s">
        <v>631</v>
      </c>
      <c r="C79" s="12"/>
      <c r="D79" s="11">
        <v>38</v>
      </c>
      <c r="E79" s="10" t="s">
        <v>579</v>
      </c>
      <c r="F79" s="10" t="s">
        <v>349</v>
      </c>
      <c r="G79" s="10" t="s">
        <v>529</v>
      </c>
      <c r="H79" s="10"/>
    </row>
    <row r="80" ht="21" customHeight="1" spans="1:8">
      <c r="A80" s="8">
        <v>77</v>
      </c>
      <c r="B80" s="10" t="s">
        <v>632</v>
      </c>
      <c r="C80" s="12"/>
      <c r="D80" s="11">
        <v>39</v>
      </c>
      <c r="E80" s="10" t="s">
        <v>579</v>
      </c>
      <c r="F80" s="10" t="s">
        <v>349</v>
      </c>
      <c r="G80" s="10" t="s">
        <v>529</v>
      </c>
      <c r="H80" s="10" t="s">
        <v>633</v>
      </c>
    </row>
    <row r="81" ht="21" customHeight="1" spans="1:8">
      <c r="A81" s="8">
        <v>78</v>
      </c>
      <c r="B81" s="10" t="s">
        <v>634</v>
      </c>
      <c r="C81" s="12"/>
      <c r="D81" s="11">
        <v>37</v>
      </c>
      <c r="E81" s="10" t="s">
        <v>579</v>
      </c>
      <c r="F81" s="10" t="s">
        <v>349</v>
      </c>
      <c r="G81" s="10" t="s">
        <v>529</v>
      </c>
      <c r="H81" s="10"/>
    </row>
    <row r="82" ht="21" customHeight="1" spans="1:8">
      <c r="A82" s="8">
        <v>79</v>
      </c>
      <c r="B82" s="10" t="s">
        <v>635</v>
      </c>
      <c r="C82" s="12"/>
      <c r="D82" s="11">
        <v>32</v>
      </c>
      <c r="E82" s="10" t="s">
        <v>579</v>
      </c>
      <c r="F82" s="10" t="s">
        <v>349</v>
      </c>
      <c r="G82" s="10" t="s">
        <v>529</v>
      </c>
      <c r="H82" s="10" t="s">
        <v>633</v>
      </c>
    </row>
    <row r="83" s="1" customFormat="1" ht="35.1" customHeight="1" spans="1:8">
      <c r="A83" s="13" t="s">
        <v>636</v>
      </c>
      <c r="B83" s="14"/>
      <c r="C83" s="15"/>
      <c r="D83" s="16" t="s">
        <v>637</v>
      </c>
      <c r="E83" s="14"/>
      <c r="F83" s="15"/>
      <c r="G83" s="17" t="s">
        <v>638</v>
      </c>
      <c r="H83" s="18"/>
    </row>
    <row r="84" ht="33" customHeight="1" spans="1:8">
      <c r="A84" s="19" t="s">
        <v>639</v>
      </c>
      <c r="B84" s="20"/>
      <c r="C84" s="20"/>
      <c r="D84" s="20"/>
      <c r="E84" s="20"/>
      <c r="F84" s="20"/>
      <c r="G84" s="20"/>
      <c r="H84" s="21"/>
    </row>
  </sheetData>
  <mergeCells count="7">
    <mergeCell ref="A1:H1"/>
    <mergeCell ref="A2:E2"/>
    <mergeCell ref="F2:H2"/>
    <mergeCell ref="A83:C83"/>
    <mergeCell ref="D83:F83"/>
    <mergeCell ref="G83:H83"/>
    <mergeCell ref="A84:H84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DELL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表3-3</vt:lpstr>
      <vt:lpstr>表3-3-1</vt:lpstr>
      <vt:lpstr>表3-3-2</vt:lpstr>
      <vt:lpstr>表3-3-3</vt:lpstr>
      <vt:lpstr>表3-3-4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李永平</dc:creator>
  <cp:lastModifiedBy>Administrator</cp:lastModifiedBy>
  <cp:revision>1</cp:revision>
  <dcterms:created xsi:type="dcterms:W3CDTF">2010-05-21T22:59:00Z</dcterms:created>
  <cp:lastPrinted>2017-02-28T01:23:00Z</cp:lastPrinted>
  <dcterms:modified xsi:type="dcterms:W3CDTF">2019-03-16T13:09:58Z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